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activeTab="1"/>
  </bookViews>
  <sheets>
    <sheet name="Տեխ. բնութագիր" sheetId="1" r:id="rId1"/>
    <sheet name="Գնման ժամանակացույց (նոր)" sheetId="4" r:id="rId2"/>
  </sheets>
  <definedNames>
    <definedName name="_xlnm.Print_Area" localSheetId="1">'Գնման ժամանակացույց (նոր)'!$A$1:$AB$101</definedName>
    <definedName name="_xlnm.Print_Area" localSheetId="0">'Տեխ. բնութագիր'!$A$1:$E$90</definedName>
  </definedNames>
  <calcPr calcId="124519"/>
</workbook>
</file>

<file path=xl/calcChain.xml><?xml version="1.0" encoding="utf-8"?>
<calcChain xmlns="http://schemas.openxmlformats.org/spreadsheetml/2006/main">
  <c r="Z15" i="4"/>
  <c r="AA15" s="1"/>
  <c r="Z16"/>
  <c r="AA16" s="1"/>
  <c r="Z17"/>
  <c r="AA17" s="1"/>
  <c r="Z18"/>
  <c r="AA18" s="1"/>
  <c r="Z19"/>
  <c r="AA19" s="1"/>
  <c r="Z20"/>
  <c r="AA20" s="1"/>
  <c r="Z21"/>
  <c r="AA21" s="1"/>
  <c r="Z22"/>
  <c r="AA22" s="1"/>
  <c r="Z23"/>
  <c r="AA23" s="1"/>
  <c r="Z24"/>
  <c r="AA24" s="1"/>
  <c r="Z25"/>
  <c r="AA25" s="1"/>
  <c r="Z26"/>
  <c r="AA26" s="1"/>
  <c r="Z27"/>
  <c r="AA27" s="1"/>
  <c r="Z28"/>
  <c r="AA28" s="1"/>
  <c r="Z29"/>
  <c r="AA29" s="1"/>
  <c r="Z30"/>
  <c r="AA30" s="1"/>
  <c r="Z31"/>
  <c r="AA31" s="1"/>
  <c r="Z32"/>
  <c r="AA32" s="1"/>
  <c r="Z33"/>
  <c r="AA33" s="1"/>
  <c r="Z34"/>
  <c r="AA34" s="1"/>
  <c r="Z35"/>
  <c r="AA35" s="1"/>
  <c r="Z36"/>
  <c r="AA36" s="1"/>
  <c r="Z37"/>
  <c r="AA37" s="1"/>
  <c r="Z38"/>
  <c r="AA38" s="1"/>
  <c r="Z39"/>
  <c r="AA39" s="1"/>
  <c r="Z40"/>
  <c r="AA40" s="1"/>
  <c r="Z41"/>
  <c r="AA41" s="1"/>
  <c r="Z42"/>
  <c r="AA42" s="1"/>
  <c r="Z43"/>
  <c r="AA43" s="1"/>
  <c r="Z44"/>
  <c r="AA44" s="1"/>
  <c r="Z45"/>
  <c r="AA45" s="1"/>
  <c r="Z46"/>
  <c r="AA46" s="1"/>
  <c r="Z47"/>
  <c r="AA47" s="1"/>
  <c r="Z48"/>
  <c r="AA48" s="1"/>
  <c r="Z49"/>
  <c r="AA49" s="1"/>
  <c r="Z50"/>
  <c r="AA50" s="1"/>
  <c r="Z51"/>
  <c r="AA51" s="1"/>
  <c r="Z52"/>
  <c r="AA52" s="1"/>
  <c r="Z53"/>
  <c r="AA53" s="1"/>
  <c r="Z54"/>
  <c r="AA54" s="1"/>
  <c r="Z55"/>
  <c r="AA55" s="1"/>
  <c r="Z56"/>
  <c r="AA56" s="1"/>
  <c r="Z57"/>
  <c r="AA57" s="1"/>
  <c r="Z58"/>
  <c r="AA58" s="1"/>
  <c r="Z59"/>
  <c r="AA59" s="1"/>
  <c r="Z60"/>
  <c r="AA60" s="1"/>
  <c r="Z61"/>
  <c r="AA61" s="1"/>
  <c r="Z62"/>
  <c r="AA62" s="1"/>
  <c r="Z63"/>
  <c r="AA63" s="1"/>
  <c r="Z64"/>
  <c r="AA64" s="1"/>
  <c r="Z65"/>
  <c r="AA65" s="1"/>
  <c r="Z66"/>
  <c r="AA66" s="1"/>
  <c r="Z67"/>
  <c r="AA67" s="1"/>
  <c r="Z68"/>
  <c r="AA68" s="1"/>
  <c r="Z69"/>
  <c r="AA69" s="1"/>
  <c r="Z70"/>
  <c r="AA70" s="1"/>
  <c r="Z71"/>
  <c r="AA71" s="1"/>
  <c r="Z72"/>
  <c r="AA72" s="1"/>
  <c r="Z73"/>
  <c r="AA73" s="1"/>
  <c r="Z74"/>
  <c r="AA74" s="1"/>
  <c r="Z75"/>
  <c r="AA75" s="1"/>
  <c r="Z76"/>
  <c r="AA76" s="1"/>
  <c r="Z77"/>
  <c r="AA77" s="1"/>
  <c r="Z78"/>
  <c r="AA78" s="1"/>
  <c r="Z79"/>
  <c r="AA79" s="1"/>
  <c r="Z80"/>
  <c r="AA80" s="1"/>
  <c r="Z81"/>
  <c r="AA81" s="1"/>
  <c r="Z82"/>
  <c r="AA82" s="1"/>
  <c r="Z83"/>
  <c r="AA83" s="1"/>
  <c r="Z84"/>
  <c r="AA84" s="1"/>
  <c r="Z85"/>
  <c r="AA85" s="1"/>
  <c r="Z86"/>
  <c r="AA86" s="1"/>
  <c r="Z87"/>
  <c r="AA87" s="1"/>
  <c r="Z88"/>
  <c r="AA88" s="1"/>
  <c r="Z89"/>
  <c r="AA89" s="1"/>
  <c r="Z90"/>
  <c r="AA90" s="1"/>
  <c r="Z91"/>
  <c r="AA91" s="1"/>
  <c r="Z14"/>
  <c r="AA14" s="1"/>
  <c r="AA92" l="1"/>
</calcChain>
</file>

<file path=xl/sharedStrings.xml><?xml version="1.0" encoding="utf-8"?>
<sst xmlns="http://schemas.openxmlformats.org/spreadsheetml/2006/main" count="568" uniqueCount="242">
  <si>
    <t>ՏԵԽՆԻԿԱԿԱՆ ԲՆՈՒԹԱԳԻՐ</t>
  </si>
  <si>
    <t>Նոր Նորք վարչական շրջանի ենթակայությամբ գործող մանկապարտեզների սննդամթերքի</t>
  </si>
  <si>
    <t>հ/հ</t>
  </si>
  <si>
    <t>ապրանքախմբի  անվանումը</t>
  </si>
  <si>
    <t>չ/մ</t>
  </si>
  <si>
    <t>ապրանքատեսակի նկարագիրը</t>
  </si>
  <si>
    <t>Արտադրող, ապրանքային անվանում, քաշ, յուղայնություն և այլ ֆիզիկական նկարագրեր</t>
  </si>
  <si>
    <t>Աղ</t>
  </si>
  <si>
    <t>կգ</t>
  </si>
  <si>
    <t>մանր կերակրի աղ</t>
  </si>
  <si>
    <t>Կերակրի աղ` բարձր տեսակի, յոդացված ՀՍՏ 239-2005  Պիտանելիության ժամկետը արտադրման օրվանից ոչ պակաս 12 ամիս:</t>
  </si>
  <si>
    <t>Ալյուր</t>
  </si>
  <si>
    <t>Բարձր տեսակի ալյուր,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</si>
  <si>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«Սննդամթերքի անվտանգության մասին» ՀՀ օրենքի 8-րդ հոդվածի:</t>
  </si>
  <si>
    <t>Բալ</t>
  </si>
  <si>
    <t>Թարմ, առանց արտաքին վնասվածքների, տեղական արտադրության :  ԳՕՍՏ 21921-76: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</si>
  <si>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Մրգահյութ</t>
  </si>
  <si>
    <t>լիտր</t>
  </si>
  <si>
    <t>Պատրաստի օգտագործման բնական հյութ</t>
  </si>
  <si>
    <t>Մրգահյութեր` պատրաստված խնձորի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 Փաթեթավորումը՝ ապակե տարայով։</t>
  </si>
  <si>
    <t>Մրգահյութեր` պատրաստված մասուրի պտուղներից, պտղամսով, շաքարի օշարակի հավելումով կամ առանց դրա, արտաքին տեսքով պարզ` նստվածքի զանգվածային մասը 0,2% ոչ ավելի և ոչ պարզ` 0,8% ոչ պակաս, ԳՕՍՏ Ռ 52184-2003, ԳՕՍՏ Ռ 52185-2003 կամ ԳՕՍՏ Ռ 52186-2003։ Անվտանգությունը և մակնշումը` ըստ ՀՀ կառավարության 2009 թ. հունիսի 26-ի թիվ 744-Ն որոշմամբ հաստատված “Հյութերին և հյութամթերքներին ներկայացվող պահանջների տեխնիկական կանոնակարգի”, “Սննդամթերքի անվտանգության մասին” ՀՀ օրենքի 8-րդ հոդվածի։  Փաթեթավորումը՝ ապակե տարայով։</t>
  </si>
  <si>
    <t>Բուսական յուղ /ձեթ/</t>
  </si>
  <si>
    <t>լ</t>
  </si>
  <si>
    <t>Արևածաղկի ձեթ` ռաֆինացված (զտված)</t>
  </si>
  <si>
    <t xml:space="preserve">Պատրաստված արևածաղկի սերմերի լուծամզման և ճզմման եղանակով, բարձր տեսակի, զտված, հոտազերծված, ԳՕՍՏ 1129-93։ Անվտանգությունը՝ N 2-III-4.9-01-2010 հիգիենիկ նորմատիվների, մակնշումը`  «Սննդամթերքի անվտանգության մասին» ՀՀ օրենքի 8-րդ հոդվածի։ 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</si>
  <si>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</si>
  <si>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</si>
  <si>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Բազուկ /հունիսի 1-ից հունվարի 1-ը/</t>
  </si>
  <si>
    <t>Բազուկ</t>
  </si>
  <si>
    <t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</t>
  </si>
  <si>
    <t>Բազուկ /հունվարի 1-ից հունիսի 1-ը/</t>
  </si>
  <si>
    <t>Բլղուր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</si>
  <si>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</t>
  </si>
  <si>
    <t>Բուլկի</t>
  </si>
  <si>
    <t>հատ</t>
  </si>
  <si>
    <t>Դրոժով, բարձր տեսակի ալյուրից, 50գ բաժիններով: Անվտանգությունը` ըստ N 2-III-4.9-01-2010 հիգիենիկ նորմատիվների և «Սննդամթերքի անվտանգության մասին» ՀՀ օրենքի 8-րդ հոդվածի։</t>
  </si>
  <si>
    <t>Գազար /հունիսի 1-ից հունվարի 1-ը/</t>
  </si>
  <si>
    <t>Գազար</t>
  </si>
  <si>
    <t>Սովարական և ընտիր տեսակի, ԳՕՍՏ 26767-85։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</si>
  <si>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Գարեձավար</t>
  </si>
  <si>
    <t xml:space="preserve"> Ստացված գարու թեփահանման հատիկների հղկմամբ կամ հետագա կոտրատմամբ,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հոդվածի: </t>
  </si>
  <si>
    <t>Դափնետերև</t>
  </si>
  <si>
    <t>Չորացրած դափնատերև</t>
  </si>
  <si>
    <t xml:space="preserve">Չորացրած դափնետերևներ,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մասինե ՀՀ օրենքի 8-րդ հոդվածի: </t>
  </si>
  <si>
    <t>Դդմիկ</t>
  </si>
  <si>
    <t>Թարմ, առանց արտաքին վնասվածքների, տեղական արտադրության: ԳՕՍՏ 23670-79: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</si>
  <si>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Դդում</t>
  </si>
  <si>
    <t>Թարմ, առանց արտաքին վնասվածքների, տեղական արտադրության: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</si>
  <si>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Դեղձ</t>
  </si>
  <si>
    <t xml:space="preserve"> Թարմ և քաղցր, հյութալի, տարբեր տեսակի, միջին չափսերի, առանց վնասվածքների: ԳՕՍՏ 21833-76: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</si>
  <si>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Թխվածքաբլիթ</t>
  </si>
  <si>
    <t>Կաթնահունց, շաքարահունց և երկարատև պատրաստված, խոնավությունը`3%-ից մինչև 10%, շաքարի զանգվածային պարունակությունը` 20% -ից մինչև 27%, յուղայնությունը` 3%-ից մինչև 30%: ԳՕՍՏ15810-96: Անվտանգությունը և մակնշումը N 2-III-4.9-01-2010 հիգիենիկ նորմատիվների և «Սննդամթերքի անվտանգության մասին» ՀՀ օրենքի 8-րդ հոդվածի:</t>
  </si>
  <si>
    <t>Թեյ</t>
  </si>
  <si>
    <t>Սև թեյ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</si>
  <si>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«Փունջ», բարձրորակ և I տեսակների, ԳՕՍՏ 1937-90 կամ ԳՕՍՏ1938-90։ Անվտանգությունը` ըստ E112  հիգիենիկ նորմատիվների, իսկ մակնշումը` «Սննդամթերքի անվտանգության մասին» ՀՀ օրենքի 8-րդ հոդվածի </t>
  </si>
  <si>
    <t xml:space="preserve">Թթվասեր </t>
  </si>
  <si>
    <t>տեղական արտադրության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</si>
  <si>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</si>
  <si>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Իրիս</t>
  </si>
  <si>
    <t>Կախված կոնֆետի տեսակից` խոնավության զանգվածային մասը` 4-25 %-ից ոչ ավել, փաթեթավորումը` ստվարաթղթի մեջ, չփաթաթված` հատավոր, կշռածրարված տուփերով, խառը տեսականիով։ Անվտանգությունը` ըստ N 2-III-4.9-01-2010 հիգիենիկ նորմատիվների, իսկ մակնշումը` «Սննդամթերքի անվտանգության մասին» ՀՀ օրենքի 8-րդհոդվածի</t>
  </si>
  <si>
    <t xml:space="preserve"> Լոբի</t>
  </si>
  <si>
    <t>Կանաչ լոբի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</si>
  <si>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«Թարմպտուղ-բանջարեղենի տեխնիկական կանոնակարգի» և «Սննդամթերքի անվտանգության մասին» ՀՀ օրենքի 8-րդ հոդվածի</t>
  </si>
  <si>
    <t xml:space="preserve">Լոբի </t>
  </si>
  <si>
    <t>Լոբի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</si>
  <si>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</si>
  <si>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</si>
  <si>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</si>
  <si>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Խնձոր</t>
  </si>
  <si>
    <t>միջին չափի</t>
  </si>
  <si>
    <t>Խնձոր թարմ, պտղաբանական I խմբի, Հայաստանի տարբեր տեսակների, նեղ  տրամագիծը 5 սմ-ից ոչ պակաս, ԳՕՍՏ 21122-75,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</si>
  <si>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</si>
  <si>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</si>
  <si>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կանոնակարգիե և «Սննդամթերքի անվտանգության մասին» ՀՀ օրենքի 8-րդ հոդվածի</t>
  </si>
  <si>
    <t>Ծաղկակաղամբ</t>
  </si>
  <si>
    <t>Թարմ, սպիտակ, առանց արտաքին վնասվածքների, տեղական արտադրության: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</si>
  <si>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Ծիրան</t>
  </si>
  <si>
    <t xml:space="preserve"> Թարմ և քաղցր, տարբեր տեսակի, միջին չափսերի: ԳՕՍՏ 21833-76:  Առանց վնասվածքների,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</si>
  <si>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Կակաո</t>
  </si>
  <si>
    <t>Խոնավությունը `6%-ից ոչ ավելի,pH`-ը 7,1-ից ոչ ավելի,դիսպերսությունը `90%-ից ոչ պակաս,փաթեթավորված թղթե տուփերում և մետաղյա կամ ապակյա բանկաներում,ինչպես նաև ոչ կծռաբաժանված,ԳՕՍՏ 108-76, Անվտանգությունը և մակնշումը` N 2-III-4.9-01-2010 հիգիենիկ նորմատիվների և &lt;&lt;Սննդամթերքի անվտանգության մասին &gt;&gt; ՀՀ օրենքի 8-րդ հոդվածի</t>
  </si>
  <si>
    <t>Կանաչի</t>
  </si>
  <si>
    <t>կապ</t>
  </si>
  <si>
    <t>Խառը</t>
  </si>
  <si>
    <t>Կանաչի տարբեր տեսակի, անվտանգությունը` ըստ N 2-III-4,9-01-2003 (ՌԴ Սան Պին 2,3,2-1078-01) սանիտարահամաճարակային կանոնների և նորմերի և ՙ«Սննդամթերքի անվտանգության մասին» ՀՀ օրենքի 8-րդ հոդվածի</t>
  </si>
  <si>
    <t>Կոնֆետեղեն</t>
  </si>
  <si>
    <t>Կարամել</t>
  </si>
  <si>
    <t>Կարամել 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ԳՕՍՏ 4570-93 կամ համարժեք, փաթեթավորումը` նրբաթիթեղի և թղթի մեջ, չփաթաթված` հատավոր, կշռածրարված տուփերով, խառը տեսականիով, ԳՕՍՏ 4570-93 կամ համարժեք։Անվտանգությունը` ըստ N 2-III-4.9-01-2010 հիգիենիկ նորմատիվների, իսկ մակնշումը` «Սննդամթերքի անվտանգության մասին» ՀՀ օրենքի 8-րդհոդվածի</t>
  </si>
  <si>
    <t xml:space="preserve">Կարագ </t>
  </si>
  <si>
    <t>Կարագ սերուցքային</t>
  </si>
  <si>
    <t>Սերուցքային, յուղայնությունը` 71.5-82.5%, բարձր որակի, թարմ վիչակում, պրոտեինի պարունակությունը 0.7գ, ածխաջուր 0.7գ, 740 կկալ 200-250գ կամ 20-25կգ գործարանային փաթեթներով, ԳՕՍՏ 37-91 կամ համարժեք:Անվտանգությունը և մակնշումը՝ ըստ ՀՀ կառավարության 2006թ. դեկտեմբերի 21-ի N 1925-Ն որոշմամբ հաստատված «Կաթի և կաթնամթերքի տեխնիկական կանոնակարգիե և «Սննդամթերքի անվտանգության մասին» ՀՀ օրենքի 8-րդ հոդվածի:</t>
  </si>
  <si>
    <t>Կաթնաշոռ</t>
  </si>
  <si>
    <t xml:space="preserve">Կաթնաշոռ 18 և 9,0% յուղի պարունակությամբ, թթվայնությունը` 210-240 °T, փաթեթավորված սպառողական տարաներով, անվտանգությունը և մակնշումը` ըստ ՀՀ կառավարության 2006թ. դեկտեմբերի 21-ի N1925-Ն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</t>
  </si>
  <si>
    <t>Կարտոֆիլ /հունիսի 1-ից հունվարի 1-ը/</t>
  </si>
  <si>
    <t xml:space="preserve">միջին չափսի </t>
  </si>
  <si>
    <t>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կանոնակարգիե և «Սննդամթերքի անվտանգության մասին» ՀՀ օրենքի 8-րդ հոդվածի:</t>
  </si>
  <si>
    <t>Կաղամբ /հունիսի 1-ից հունվարի 1-ը/</t>
  </si>
  <si>
    <t>Կաղամբ</t>
  </si>
  <si>
    <t>(ԳՕՍՏ 26768-85)  55% -վաղահաս, 45%- միջահաս
Արտաքին տեսքը` գլուխները թարմ, ամբողջական, առանց հիվանդությունների, 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    -    0.7  կգ</t>
  </si>
  <si>
    <t>Կաթ</t>
  </si>
  <si>
    <t xml:space="preserve">Պաստերացված </t>
  </si>
  <si>
    <t>Պաստերացված կովի կաթ 3 % յուղայնությամբ, թթվայնությունը` 16-210T, ԳՕՍՏ 13277-79: Անվտանգությունը և մակնշումը` N 2-III-4,9-01-2003 (ՌԴ Սան Պին 2,3,2-1078-01) սանիտարահամաճարակային կանոնների և նորմերի և «Սննդամթերքի անվտանգության մասին» ՀՀ օրենքի 8-րդ հոդվածի</t>
  </si>
  <si>
    <t xml:space="preserve">Կիսել </t>
  </si>
  <si>
    <t>Մրգային, թարմ, տուփերով, ԳՕՍՏ 18488-2000:  Անվտանգությունը և մակնշումը` N 2-III-4.9-01-2010 հիգիենիկ նորմատիվների և «Սննդամթերքի անվտանգության մասին« ՀՀ օրենքի 8-րդ հոդվածի</t>
  </si>
  <si>
    <t>Կիտրոն</t>
  </si>
  <si>
    <t>Թարմ առանց վնասվածքների,միջին չափի,  ԳՕՍՏ  4429-82: Անվտանգությունը և մակնշումը` ըստ ՀՀ կառավարության 2006թ. դեկտեմբերի 21-ի N 1913-Ն որոշմամբ հաստատված «Թարմ պտուղ-բանջարեղենի տեխնիկական կանոնակարգի»և «Սննդամթերքի անվտանգության մասին» ՀՀ օրենքի 8-րդ հոդվածի</t>
  </si>
  <si>
    <t>Հաց</t>
  </si>
  <si>
    <t>առանձնացված կտորներով, յուրաքանչյուր բաժինը՝ 40 գրամ</t>
  </si>
  <si>
    <t>Ցորենի 1-ին տեսակի ալյուրից պատրաստված, ՀՍՏ 31-99։ Անվտանգությունը` ըստ N 2-III-4.9-01-2010 հիգիենիկ նորմատիվների և «Սննդամթերքի անվտանգության մասին» ՀՀ օրենքի 8-րդ հոդվածի։ Պիտանելիության մնացորդային ժամկետը ոչ պակաս քան 90 %</t>
  </si>
  <si>
    <t>Հավի միս</t>
  </si>
  <si>
    <t>Հավի միս, բուդ, տեղական</t>
  </si>
  <si>
    <t>Մաքուր, արյունազրկված, առանց կողմնակի հոտերի, փաթեթավորված պոլիէթիլենային թաղանթներով, ԳՕՍՏ 25391-82։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</t>
  </si>
  <si>
    <t>Հավի կրծքամիս, պաղեցրած, տեղական</t>
  </si>
  <si>
    <t>Հավի ձու</t>
  </si>
  <si>
    <t>01 կարգ</t>
  </si>
  <si>
    <t>Ձու սեղանի կամ դիետիկ, 1-րդ կարգի, տեսակավորված ըստ մեկ ձվի զանգվածի, դիետիկ ձվի պահման ժամկետը՝ 7 օր, սեղանի ձվինը` 25 օր, սառնարանային պայմաններում` 120 օր, ՀՍՏ 182-2012։ Անվտանգությունը և մակնշումը` ըստ ՀՀ կառավարության 2011 թվականի սեպտեմբերի 29-ի «Ձվի և ձվամթերքի տեխնիկական կանոնակարգը հաստատելու մասինե N 1438-Ն որոշմանը և  «Սննդամթերքի անվտանգության մասին» ՀՀ օրենքի 8-րդ հոդվածի։ Պիտանելիության մնացորդային ժամկետը ոչ պակաս քան 90 %</t>
  </si>
  <si>
    <t>Հնդկաձավար</t>
  </si>
  <si>
    <t>Հնդկաձավար I կամ II տեսակների, խոնավությունը` 14,0 %-ից ոչ ավելի, հատիկները` 97,5 %-ից ոչ պակաս: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70 %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</si>
  <si>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</si>
  <si>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հոդվածի: </t>
  </si>
  <si>
    <t>Մակարոնեղեն</t>
  </si>
  <si>
    <t>մակարոն, սովորական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</si>
  <si>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875-92 կամ համարժեք։ Անվտանգությունը՝ ըստ N 2-III-4.9-01-2010  հիգիենիկ նորմատիվների, իսկ մակնշումը` «Սննդամթերքի անվտանգության մասին» ՀՀ օրենքի 8-րդ հոդվածի</t>
  </si>
  <si>
    <t>Մածուն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</si>
  <si>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կանոնակարգիե և «Սննդամթերքի անվտանգության մասին» ՀՀ օրենքի 8-րդ հոդվածի։</t>
  </si>
  <si>
    <t>Մաղադանոս</t>
  </si>
  <si>
    <t>թարմ, կանաչ տերևներով,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</si>
  <si>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Մարոլ /Հազարաթերթիկ/</t>
  </si>
  <si>
    <t>թարմ, մեծ տերևներով,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</si>
  <si>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Շաքարավազ</t>
  </si>
  <si>
    <t>Ճակնդեղից</t>
  </si>
  <si>
    <t xml:space="preserve"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Անվտանգությունը` ըստ N 2-III-4.9-01-2010 հիգիենիկ նորմատիվների, իսկ մակնշումը` «Սննդամթերքի անվտանգության մասին» ՀՀ օրենքի 8-րդ հոդվածի: Պիտանելիության մնացորդային ժամկետը` մատակարարման պահին սահմանված ժամկետի 50%-ից ոչ պակաս  </t>
  </si>
  <si>
    <t>Շոկոլադ</t>
  </si>
  <si>
    <t>Շոկոլադապատ կոնֆետներ</t>
  </si>
  <si>
    <t>Ըստ սահմանված բնութագրի: Անվտանգությունը` ըստ N 2-III-4.9-01-2010 հիգիենիկ նորմատիվների, իսկ մակնշումը` “Սննդամթերքի անվտանգության մասին” ՀՀ օրենքի 8-րդ հոդվածի</t>
  </si>
  <si>
    <t>Ոլոռ /պահածո/</t>
  </si>
  <si>
    <t>բանկա</t>
  </si>
  <si>
    <t>Պահածոյացված, կանաչ. տարայավորված 750գ -անոց տարայով: Տեղական կամ արտասահմանյան արտադրության:  ԳՕՍՏ 15842-90: Անվտանգությունը և մակնշումը` N 2-III-4.9-01-2010 հիգիենիկ նորմատիվների և «Սննդամթերքի անվտանգության մասին« ՀՀ օրենքի 8-րդ հոդվածի</t>
  </si>
  <si>
    <t>Ոլոռ</t>
  </si>
  <si>
    <t>Չորացրած, կեղևած, դեղին կամ կանաչ գույնի: Անվտանգությունը՝ N 2-III-4.9-01-2010 հիգիենիկ նորմատիվների և «Սննդամթերքի անվտանգության մասինե ՀՀ օրենքի 8-րդ հոդվածի:</t>
  </si>
  <si>
    <t>Ոսպ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</si>
  <si>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մասինե ՀՀ օրենքի 8-րդ հոդվածի: </t>
  </si>
  <si>
    <t>Չամիչ</t>
  </si>
  <si>
    <t>Գործարանային մշակման խաղողից առանց կորիզի , պահպանված 5 C-ից մինչև 25 C ջերմաստիճանում 70 %-ից ոչ ավելի խոնավության պայմաններում: ԳՕՍՏ 6882-88: ՀՀ գործող նորմերին և ստանդարտներին համապատասխան:</t>
  </si>
  <si>
    <t xml:space="preserve">Չոր միրգ </t>
  </si>
  <si>
    <t>Գործարանային մշակման , պահպանված 5 C-ից մինչև 25 C ջերմաստիճանում 70 %-ից ոչ ավելի խոնավության պայմաններում: ԳՕՍՏ 28501-90: ՀՀ գործող նորմերին և ստանդարտներին համապատասխան:</t>
  </si>
  <si>
    <t>Չորաբլիթ</t>
  </si>
  <si>
    <t>Թարմ, քաղցր համով, բարձր տեսակի ալյուրից: Անվտանգությունը` ըստ N 2-III-4.9-01-2010 հիգիենիկ նորմատիվների և «Սննդամթերքի անվտանգության մասին» ՀՀ օրենքի 8-րդ հոդվածի։</t>
  </si>
  <si>
    <t xml:space="preserve">Պանիր </t>
  </si>
  <si>
    <t>Լոռի</t>
  </si>
  <si>
    <t>Պանիր պինդ, կովի կաթից, աղաջրային, սպիտակից մինչև բաց դեղին գույնի, տարբեր մեծության և ձևի աչքերով: 46 % յուղայնությամբ, պիտանելիության ժամկետը ոչ պակաս քան 90%: ԳՕՍՏ 7616-85 կամ համարժեք։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պահանջ-ների տեխնիկական կանոնակարգիե և «Սննդամթերքի անվտանգության մասին» ՀՀ օրենքի 8-րդ հոդվածի:</t>
  </si>
  <si>
    <t>Պանրիկ</t>
  </si>
  <si>
    <t>Կաթնաշոռային, քաղցր</t>
  </si>
  <si>
    <t>Կաթնաշոռային, քաղցր, վանիլային, փաթեթավորված</t>
  </si>
  <si>
    <t>Ջեմ</t>
  </si>
  <si>
    <t>Ջեմ տեղական</t>
  </si>
  <si>
    <t>Ջեմ` տարբեր մրգերի, 1-ին տեսակի ՀՍՏ 48-2007: Անվտանգությունը՝ ըստ N 2-III-4.9-01-2010 հիգիենիկ նորմատիվների, իսկ մակնշումը` «Սննդամթերքի անվտանգության մասին» ՀՀ օրենքի 8-րդ հոդվածի</t>
  </si>
  <si>
    <t>Սմբուկ</t>
  </si>
  <si>
    <t>Սմբուկ թարմ, ԳՕՍՏ 13907-86: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</si>
  <si>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Սոխ</t>
  </si>
  <si>
    <t>Թարմ, քաղցր, ընտիր տեսակի, նեղ մասի տրամագիծը 3 սմ-ից ոչ պակաս,  ԳՕՍՏ 27166-86, անվտանգությունը՝ ըստ ՀՀ կառավարության 2006թ. դեկտեմբերի 21-ի N 1913-Ն որոշմամբ հաստատված‚ Թարմ պտուղբանջարեղենի տեխնիկական կանոնակարգի և «Սննդամթերքի անվտանգության մասին» ՀՀ օրենքի 8-րդ հոդվածի</t>
  </si>
  <si>
    <t>Սպիտակաձավար</t>
  </si>
  <si>
    <t xml:space="preserve">Պատրաստված կոշտ և փափուկ ցորենից, ԳՕՍՏ 7022-97:  Անվտանգությունը և մակնշումը` N 2-III-4.9-01-2010 հիգիենիկ նորմատիվների,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հոդվածի։ </t>
  </si>
  <si>
    <t>Սիսեռ</t>
  </si>
  <si>
    <t>կլոր սիսեռ</t>
  </si>
  <si>
    <t xml:space="preserve">Սիսեռ ԳՕՍՏ 8758-76,  համասեռ, մաքուր, չոր խոնավությունը` (14,0-20,0) % ոչ ավելի:  Անվտանգությունը` ըստ N 2-III-4.9-01-2010 հիգիենիկ նորմատիվների, «Սննդամթերքի անվտանգության մասին» ՀՀ օրենքի 8-րդ հոդվածի: </t>
  </si>
  <si>
    <t>Սալոր</t>
  </si>
  <si>
    <t xml:space="preserve"> Թարմ և քաղցր,տարբեր տեսակի, միջին չափսերի:  Առանց վնասվածքների: ԳՕՍՏ 21920-76: Անվտանգությունը՝ ըստ ՀՀ կառավարության 2006թ. դեկտեմբերի 21-ի N 1913-Ն որոշմամբ հաստատված «Թարմ պտուղբանջարեղենի տեխնիկական կանոնակարգի» և «Սննդամթերքի անվտանգության մասին» ՀՀ օրենքի 8-րդ հոդվածի</t>
  </si>
  <si>
    <t xml:space="preserve">Սոդա </t>
  </si>
  <si>
    <t>Մանր, սպիտակ, սննդում օգտագործվող համային հավելում: Չափածրարված գործարանային փաթեթավորմամբ ՀՀ գործող նորմերին և ստանդարտներին համապատասխան (0.5կգ): ԳՕՍՏ 2156-76: Անվտանգությունը և մակնշումը` N 2-III-4.9-01-2010 հիգիենիկ նորմատիվների և «Սննդամթերքի անվտանգության մասին« ՀՀ օրենքի 8-րդ հոդվածի</t>
  </si>
  <si>
    <t xml:space="preserve">Վանիլին </t>
  </si>
  <si>
    <t>տուփ</t>
  </si>
  <si>
    <t xml:space="preserve">Սննդում օգտագործվող համային հավելում: Չափածրարված, 5գ-անոց տուփերով, գործարանային արտադրության և փաթեթավորմամբ: ԳՕՍՏ 16599-71: ՀՀ գործող նորմերին և ստանդարտներին համապատասխան: </t>
  </si>
  <si>
    <t>Վարսակաձավար</t>
  </si>
  <si>
    <t xml:space="preserve"> Ստացված վարսակի թեփահանման հատիկների հղկմամբ կամ հետագա կոտրատմամբ,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հոդվածի: </t>
  </si>
  <si>
    <t>Վաֆլի</t>
  </si>
  <si>
    <t>Միջուկով և առանց միջուկի, չափածրարված և առանց, ԳՕՍՏ 14031-68:  Անվտանգությունը և մակնշումը` N 2-III-4.9-01-2010 հիգիենիկ նորմատիվների և «Սննդամթերքի անվտանգության մասին« ՀՀ օրենքի 8-րդ հոդվածի</t>
  </si>
  <si>
    <t>Վարունգ</t>
  </si>
  <si>
    <t>Վարունգ թարմ օգտագործման տեսակի, անվտանգությունը` ըստ N 2-III-4,9-01-2003 (ՌԴ Սան Պին 2,3,2-1078-01) սանիտարահամաճարակային կանոնների և նորմերի և «Սննդամթերքի անվտանգության մասին» ՀՀ օրենքի 8-րդ հոդվածի</t>
  </si>
  <si>
    <t>Վիտամին  C</t>
  </si>
  <si>
    <t>ոչ գլյուկոզայացված: ԳՕՍՏ7047-55</t>
  </si>
  <si>
    <t>Տանձ</t>
  </si>
  <si>
    <t xml:space="preserve"> Թարմ և քաղցր, հյութալի, տարբեր տեսակի, միջին չափսերի, առանց վնասվածքների: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</si>
  <si>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 xml:space="preserve">Տավարի միս </t>
  </si>
  <si>
    <t>Տեղական, փափուկ</t>
  </si>
  <si>
    <t>Միս տավարի պաղեցրած, փափուկ միս առանց ոսկորի,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   0 % և 100 %, փաթեթավորումը` արկղերով, Անվտանգությունը և մակնշումը` ըստ ՀՀ կառա-վարության 2006թ. հոկտեմբերի 19-ի N 1560-Ն որոշմամբ հաստատված «Մսի և մսամթերքի տեխնիկական կանոնակարգիե և «Սննդամթերքի անվտանգության մասին» ՀՀ օրենքի 8-րդ հոդվածի: ՀՍՏ 342-2011:</t>
  </si>
  <si>
    <t>Տաքդեղ /պղպեղ/</t>
  </si>
  <si>
    <t>քաղցր /կարմիր և կանաչ/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</si>
  <si>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</si>
  <si>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Տոմատի մածուկ</t>
  </si>
  <si>
    <t>Բարձր կամ առաջին տեսակի, ապակե կամ մետաղյա տարրաներով, փաթեթավորումը` մինչև 10 դմ3 տարողությամբ, ԳՕՍՏ 3343-89: Անվտանգությունը՝ ըստ N 2-III-4.9-01-2010  հիգիենիկ նորմատիվների, իսկ մակնշումը` «Սննդամթերքի անվտանգության մասին» ՀՀ օրենքի 8-րդ հոդվածի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</si>
  <si>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</si>
  <si>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անվտանգությունը և մակնշումը՝ ըստ ՀՀ կառավարության 2007թ. հունվարի 11-ի N 22-Ն որոշմամբ հաստատված‚ «Հացահատիկին, դրա արտադրմանը, պահմանը, վերամշակմանը և օգտահանմանը ներկայացվող պահանջների տեխնիկական կանոնակարգիե և «Սննդամթերքի անվտանգության մասին» ՀՀ օրենքի 8-րդ հոդվածի։ </t>
  </si>
  <si>
    <t>Ցիտրուսային մրգեր</t>
  </si>
  <si>
    <t>Բանան</t>
  </si>
  <si>
    <t>Բանան թարմ, պտղաբանական II խմբի (71-ից փոքր մինչև 63 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</si>
  <si>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մանդարին</t>
  </si>
  <si>
    <t>Մանդարին թարմ, I պտղաբանական խմբի, դեղին կեղևով և պտղամսով, ԳՕՍՏ 4428-82, անվտանգությունը, փաթեթավո­րումը և մակնշումը` ըստ ՀՀ կառ. 2006թ. դեկ­տեմբերի 21-ի N 1913-Ն որոշմամբ հաստատված «Թարմ պտուղ-բանջարեղենի տեխ.  կանոնակարգի»և «Սննդամթերքի անվտանգության մասին» ՀՀ օրենքի  8-րդ հոդվածի</t>
  </si>
  <si>
    <t>նարինջ</t>
  </si>
  <si>
    <t>Նարինջ թարմ, պտղաբանական II խմբի (71-ից փոքր մինչև 63մմ ներառյալ), ԳՕՍՏ 4427-82։ Անվտանգությունը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հոդվածի։</t>
  </si>
  <si>
    <t xml:space="preserve">                                               </t>
  </si>
  <si>
    <t>ԳՆՄԱՆ ԺԱՄԱՆԱԿԱՑՈՒՅՑ</t>
  </si>
  <si>
    <t>գնման առարկայի անվանումը</t>
  </si>
  <si>
    <t>98մ/մ</t>
  </si>
  <si>
    <t>99մ/մ</t>
  </si>
  <si>
    <t>100մ/մ</t>
  </si>
  <si>
    <t>101մ/մ</t>
  </si>
  <si>
    <t>102մ/մ</t>
  </si>
  <si>
    <t>103մ/մ</t>
  </si>
  <si>
    <t>104մ/մ</t>
  </si>
  <si>
    <t>105մ/մ</t>
  </si>
  <si>
    <t>107մ/մ</t>
  </si>
  <si>
    <t>108մ/մ</t>
  </si>
  <si>
    <t>109մ/մ</t>
  </si>
  <si>
    <t>110մ/մ</t>
  </si>
  <si>
    <t>111մ/մ</t>
  </si>
  <si>
    <t>112մ/մ</t>
  </si>
  <si>
    <t>113մ/մ</t>
  </si>
  <si>
    <t>114մ/մ</t>
  </si>
  <si>
    <t>116մ/մ</t>
  </si>
  <si>
    <t>117մ/մ</t>
  </si>
  <si>
    <t>118մ/մ</t>
  </si>
  <si>
    <t>119մ/մ</t>
  </si>
  <si>
    <t>120մ/մ</t>
  </si>
  <si>
    <t>ԸՆԴԱՄԵՆԸ</t>
  </si>
  <si>
    <t>ամսական</t>
  </si>
  <si>
    <t>շաբաթական</t>
  </si>
  <si>
    <t>օրական</t>
  </si>
  <si>
    <t>գինը</t>
  </si>
  <si>
    <t>քանակ</t>
  </si>
  <si>
    <t>գումար</t>
  </si>
  <si>
    <t xml:space="preserve">Նախատեսվում է գնել մինչև 2014թ. դեկտեմբերի  25 -ը </t>
  </si>
  <si>
    <t>Մատակարարման  ժամկետ</t>
  </si>
  <si>
    <t>Հավելված N 1</t>
  </si>
  <si>
    <t>ՙ                ՚  __________  2014թ. Կնքված</t>
  </si>
  <si>
    <t xml:space="preserve">                                                                                                                                                      ՙ                ՚  __________  2014թ. Կնքված</t>
  </si>
  <si>
    <t xml:space="preserve">                                                                                                                                                              N ԵՔ-ՇՀԱՊՁԲ - 14/211  գնման պայմանագրի</t>
  </si>
  <si>
    <t>*մատակարարումը ըստ նշված հասցեների կատարվում է մատակարարի միջոցների հաշվին</t>
  </si>
  <si>
    <t>Հավելված N 2</t>
  </si>
  <si>
    <t>N ԵՔ-ՇՀԱՊՁԲ - 14/211  գնման պայմանագրի</t>
  </si>
  <si>
    <t xml:space="preserve">ԳՆՈՐԴ
---------------------------------
                      ստորագրություն¤
Կ․Տ
</t>
  </si>
  <si>
    <t xml:space="preserve">ՎԱՃԱՌՈՂ
---------------------------------
ստորագրություն¤
Կ․Տ
</t>
  </si>
  <si>
    <t>չ/հ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</si>
</sst>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8"/>
      <name val="Sylfae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rgb="FFFF0000"/>
      <name val="Sylfaen"/>
      <family val="1"/>
      <charset val="204"/>
    </font>
    <font>
      <b/>
      <sz val="8"/>
      <name val="Sylfaen"/>
      <family val="1"/>
    </font>
    <font>
      <sz val="8"/>
      <name val="Sylfaen"/>
      <family val="1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theme="1"/>
      <name val="Calibri"/>
      <family val="2"/>
      <charset val="204"/>
      <scheme val="minor"/>
    </font>
    <font>
      <b/>
      <sz val="8"/>
      <name val="Sylfaen"/>
      <family val="1"/>
      <charset val="204"/>
    </font>
    <font>
      <sz val="8"/>
      <name val="Arial"/>
      <family val="2"/>
      <charset val="204"/>
    </font>
    <font>
      <b/>
      <sz val="7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4"/>
      <name val="Sylfaen"/>
      <family val="1"/>
      <charset val="204"/>
    </font>
    <font>
      <sz val="9"/>
      <color rgb="FF000000"/>
      <name val="Times Armeni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8" fillId="0" borderId="0"/>
  </cellStyleXfs>
  <cellXfs count="76">
    <xf numFmtId="0" fontId="0" fillId="0" borderId="0" xfId="0"/>
    <xf numFmtId="0" fontId="3" fillId="0" borderId="0" xfId="0" applyFont="1"/>
    <xf numFmtId="0" fontId="2" fillId="0" borderId="1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0" borderId="1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1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vertical="center" wrapText="1"/>
    </xf>
    <xf numFmtId="0" fontId="5" fillId="0" borderId="0" xfId="0" applyFont="1"/>
    <xf numFmtId="0" fontId="3" fillId="0" borderId="0" xfId="0" applyFont="1" applyAlignment="1"/>
    <xf numFmtId="0" fontId="3" fillId="0" borderId="2" xfId="0" applyFont="1" applyBorder="1" applyAlignment="1">
      <alignment wrapText="1"/>
    </xf>
    <xf numFmtId="0" fontId="11" fillId="0" borderId="2" xfId="3" applyFont="1" applyBorder="1" applyAlignment="1">
      <alignment wrapText="1"/>
    </xf>
    <xf numFmtId="0" fontId="13" fillId="0" borderId="0" xfId="0" applyFont="1"/>
    <xf numFmtId="0" fontId="9" fillId="0" borderId="2" xfId="0" applyFont="1" applyBorder="1" applyAlignment="1">
      <alignment vertical="center" wrapText="1"/>
    </xf>
    <xf numFmtId="2" fontId="2" fillId="0" borderId="1" xfId="2" applyNumberFormat="1" applyFont="1" applyFill="1" applyBorder="1" applyAlignment="1">
      <alignment horizontal="center" vertical="center" wrapText="1"/>
    </xf>
    <xf numFmtId="0" fontId="3" fillId="0" borderId="6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/>
    <xf numFmtId="0" fontId="14" fillId="0" borderId="2" xfId="0" applyFont="1" applyBorder="1"/>
    <xf numFmtId="0" fontId="13" fillId="0" borderId="0" xfId="0" applyFont="1" applyAlignment="1">
      <alignment horizontal="right"/>
    </xf>
    <xf numFmtId="0" fontId="16" fillId="0" borderId="0" xfId="0" applyFont="1" applyFill="1" applyAlignment="1"/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wrapText="1" readingOrder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3" fillId="0" borderId="3" xfId="0" applyFont="1" applyBorder="1"/>
    <xf numFmtId="0" fontId="9" fillId="0" borderId="0" xfId="0" applyFont="1" applyAlignment="1">
      <alignment horizontal="center"/>
    </xf>
    <xf numFmtId="0" fontId="10" fillId="0" borderId="3" xfId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</cellXfs>
  <cellStyles count="4">
    <cellStyle name="Normal" xfId="0" builtinId="0"/>
    <cellStyle name="Normal_Gnman jam." xfId="1"/>
    <cellStyle name="Normal_Sheet1" xfId="2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91"/>
  <sheetViews>
    <sheetView view="pageBreakPreview" zoomScaleSheetLayoutView="100" workbookViewId="0">
      <selection activeCell="E11" sqref="E11"/>
    </sheetView>
  </sheetViews>
  <sheetFormatPr defaultRowHeight="11.25"/>
  <cols>
    <col min="1" max="1" width="4.7109375" style="1" customWidth="1"/>
    <col min="2" max="2" width="10.5703125" style="1" customWidth="1"/>
    <col min="3" max="3" width="9.140625" style="1"/>
    <col min="4" max="4" width="17.5703125" style="1" customWidth="1"/>
    <col min="5" max="5" width="96.7109375" style="1" customWidth="1"/>
    <col min="6" max="16384" width="9.140625" style="1"/>
  </cols>
  <sheetData>
    <row r="2" spans="1:5" ht="12">
      <c r="C2" s="15"/>
      <c r="E2" s="52" t="s">
        <v>232</v>
      </c>
    </row>
    <row r="3" spans="1:5">
      <c r="C3" s="15"/>
      <c r="E3" s="20" t="s">
        <v>234</v>
      </c>
    </row>
    <row r="4" spans="1:5">
      <c r="C4" s="15"/>
      <c r="E4" s="20" t="s">
        <v>235</v>
      </c>
    </row>
    <row r="5" spans="1:5" ht="14.25" customHeight="1">
      <c r="C5" s="15"/>
      <c r="E5" s="20"/>
    </row>
    <row r="6" spans="1:5">
      <c r="B6" s="55" t="s">
        <v>0</v>
      </c>
      <c r="C6" s="55"/>
      <c r="D6" s="55"/>
      <c r="E6" s="55"/>
    </row>
    <row r="7" spans="1:5">
      <c r="B7" s="56" t="s">
        <v>1</v>
      </c>
      <c r="C7" s="56"/>
      <c r="D7" s="56"/>
      <c r="E7" s="56"/>
    </row>
    <row r="8" spans="1:5">
      <c r="B8" s="21"/>
      <c r="C8" s="21"/>
      <c r="D8" s="21"/>
      <c r="E8" s="21"/>
    </row>
    <row r="9" spans="1:5" ht="47.25" customHeight="1">
      <c r="A9" s="17" t="s">
        <v>2</v>
      </c>
      <c r="B9" s="18" t="s">
        <v>3</v>
      </c>
      <c r="C9" s="17" t="s">
        <v>4</v>
      </c>
      <c r="D9" s="19" t="s">
        <v>5</v>
      </c>
      <c r="E9" s="17" t="s">
        <v>6</v>
      </c>
    </row>
    <row r="10" spans="1:5" ht="47.25" customHeight="1">
      <c r="A10" s="3">
        <v>1</v>
      </c>
      <c r="B10" s="4" t="s">
        <v>7</v>
      </c>
      <c r="C10" s="5" t="s">
        <v>8</v>
      </c>
      <c r="D10" s="6" t="s">
        <v>9</v>
      </c>
      <c r="E10" s="7" t="s">
        <v>10</v>
      </c>
    </row>
    <row r="11" spans="1:5" ht="47.25" customHeight="1">
      <c r="A11" s="3">
        <v>2</v>
      </c>
      <c r="B11" s="4" t="s">
        <v>11</v>
      </c>
      <c r="C11" s="5" t="s">
        <v>8</v>
      </c>
      <c r="D11" s="7" t="s">
        <v>12</v>
      </c>
      <c r="E11" s="7" t="s">
        <v>13</v>
      </c>
    </row>
    <row r="12" spans="1:5" ht="47.25" customHeight="1">
      <c r="A12" s="3">
        <v>3</v>
      </c>
      <c r="B12" s="4" t="s">
        <v>14</v>
      </c>
      <c r="C12" s="5" t="s">
        <v>8</v>
      </c>
      <c r="D12" s="7"/>
      <c r="E12" s="7" t="s">
        <v>15</v>
      </c>
    </row>
    <row r="13" spans="1:5" ht="47.25" customHeight="1">
      <c r="A13" s="39">
        <v>4</v>
      </c>
      <c r="B13" s="4" t="s">
        <v>16</v>
      </c>
      <c r="C13" s="5" t="s">
        <v>17</v>
      </c>
      <c r="D13" s="7" t="s">
        <v>18</v>
      </c>
      <c r="E13" s="7" t="s">
        <v>19</v>
      </c>
    </row>
    <row r="14" spans="1:5" ht="47.25" customHeight="1">
      <c r="A14" s="39">
        <v>5</v>
      </c>
      <c r="B14" s="4" t="s">
        <v>16</v>
      </c>
      <c r="C14" s="5" t="s">
        <v>17</v>
      </c>
      <c r="D14" s="7" t="s">
        <v>18</v>
      </c>
      <c r="E14" s="7" t="s">
        <v>20</v>
      </c>
    </row>
    <row r="15" spans="1:5" ht="47.25" customHeight="1">
      <c r="A15" s="39">
        <v>6</v>
      </c>
      <c r="B15" s="4" t="s">
        <v>21</v>
      </c>
      <c r="C15" s="5" t="s">
        <v>22</v>
      </c>
      <c r="D15" s="7" t="s">
        <v>23</v>
      </c>
      <c r="E15" s="7" t="s">
        <v>24</v>
      </c>
    </row>
    <row r="16" spans="1:5" ht="47.25" customHeight="1">
      <c r="A16" s="39">
        <v>7</v>
      </c>
      <c r="B16" s="4" t="s">
        <v>25</v>
      </c>
      <c r="C16" s="5" t="s">
        <v>8</v>
      </c>
      <c r="D16" s="7" t="s">
        <v>25</v>
      </c>
      <c r="E16" s="7" t="s">
        <v>26</v>
      </c>
    </row>
    <row r="17" spans="1:5" ht="47.25" customHeight="1">
      <c r="A17" s="39">
        <v>8</v>
      </c>
      <c r="B17" s="4" t="s">
        <v>27</v>
      </c>
      <c r="C17" s="5" t="s">
        <v>8</v>
      </c>
      <c r="D17" s="7" t="s">
        <v>28</v>
      </c>
      <c r="E17" s="7" t="s">
        <v>29</v>
      </c>
    </row>
    <row r="18" spans="1:5" ht="47.25" customHeight="1">
      <c r="A18" s="39">
        <v>9</v>
      </c>
      <c r="B18" s="4" t="s">
        <v>30</v>
      </c>
      <c r="C18" s="5" t="s">
        <v>8</v>
      </c>
      <c r="D18" s="7" t="s">
        <v>28</v>
      </c>
      <c r="E18" s="7" t="s">
        <v>29</v>
      </c>
    </row>
    <row r="19" spans="1:5" ht="47.25" customHeight="1">
      <c r="A19" s="39">
        <v>10</v>
      </c>
      <c r="B19" s="4" t="s">
        <v>31</v>
      </c>
      <c r="C19" s="5" t="s">
        <v>8</v>
      </c>
      <c r="D19" s="7" t="s">
        <v>31</v>
      </c>
      <c r="E19" s="7" t="s">
        <v>32</v>
      </c>
    </row>
    <row r="20" spans="1:5" ht="47.25" customHeight="1">
      <c r="A20" s="39">
        <v>11</v>
      </c>
      <c r="B20" s="4" t="s">
        <v>33</v>
      </c>
      <c r="C20" s="5" t="s">
        <v>34</v>
      </c>
      <c r="D20" s="7"/>
      <c r="E20" s="7" t="s">
        <v>35</v>
      </c>
    </row>
    <row r="21" spans="1:5" ht="47.25" customHeight="1">
      <c r="A21" s="39">
        <v>12</v>
      </c>
      <c r="B21" s="4" t="s">
        <v>36</v>
      </c>
      <c r="C21" s="5" t="s">
        <v>8</v>
      </c>
      <c r="D21" s="7" t="s">
        <v>37</v>
      </c>
      <c r="E21" s="7" t="s">
        <v>38</v>
      </c>
    </row>
    <row r="22" spans="1:5" ht="47.25" customHeight="1">
      <c r="A22" s="39">
        <v>13</v>
      </c>
      <c r="B22" s="4" t="s">
        <v>39</v>
      </c>
      <c r="C22" s="5" t="s">
        <v>8</v>
      </c>
      <c r="D22" s="7"/>
      <c r="E22" s="7" t="s">
        <v>40</v>
      </c>
    </row>
    <row r="23" spans="1:5" ht="47.25" customHeight="1">
      <c r="A23" s="39">
        <v>14</v>
      </c>
      <c r="B23" s="4" t="s">
        <v>41</v>
      </c>
      <c r="C23" s="5" t="s">
        <v>8</v>
      </c>
      <c r="D23" s="7" t="s">
        <v>42</v>
      </c>
      <c r="E23" s="7" t="s">
        <v>43</v>
      </c>
    </row>
    <row r="24" spans="1:5" ht="47.25" customHeight="1">
      <c r="A24" s="39">
        <v>15</v>
      </c>
      <c r="B24" s="4" t="s">
        <v>44</v>
      </c>
      <c r="C24" s="5" t="s">
        <v>8</v>
      </c>
      <c r="D24" s="7"/>
      <c r="E24" s="7" t="s">
        <v>45</v>
      </c>
    </row>
    <row r="25" spans="1:5" ht="47.25" customHeight="1">
      <c r="A25" s="39">
        <v>16</v>
      </c>
      <c r="B25" s="4" t="s">
        <v>46</v>
      </c>
      <c r="C25" s="5" t="s">
        <v>8</v>
      </c>
      <c r="D25" s="7"/>
      <c r="E25" s="7" t="s">
        <v>47</v>
      </c>
    </row>
    <row r="26" spans="1:5" ht="47.25" customHeight="1">
      <c r="A26" s="39">
        <v>17</v>
      </c>
      <c r="B26" s="4" t="s">
        <v>48</v>
      </c>
      <c r="C26" s="5" t="s">
        <v>8</v>
      </c>
      <c r="D26" s="7"/>
      <c r="E26" s="7" t="s">
        <v>49</v>
      </c>
    </row>
    <row r="27" spans="1:5" ht="47.25" customHeight="1">
      <c r="A27" s="39">
        <v>18</v>
      </c>
      <c r="B27" s="4" t="s">
        <v>50</v>
      </c>
      <c r="C27" s="5" t="s">
        <v>8</v>
      </c>
      <c r="D27" s="7"/>
      <c r="E27" s="7" t="s">
        <v>51</v>
      </c>
    </row>
    <row r="28" spans="1:5" ht="47.25" customHeight="1">
      <c r="A28" s="39">
        <v>19</v>
      </c>
      <c r="B28" s="4" t="s">
        <v>52</v>
      </c>
      <c r="C28" s="5" t="s">
        <v>8</v>
      </c>
      <c r="D28" s="7" t="s">
        <v>53</v>
      </c>
      <c r="E28" s="7" t="s">
        <v>54</v>
      </c>
    </row>
    <row r="29" spans="1:5" ht="47.25" customHeight="1">
      <c r="A29" s="39">
        <v>20</v>
      </c>
      <c r="B29" s="4" t="s">
        <v>55</v>
      </c>
      <c r="C29" s="5" t="s">
        <v>8</v>
      </c>
      <c r="D29" s="7" t="s">
        <v>56</v>
      </c>
      <c r="E29" s="7" t="s">
        <v>57</v>
      </c>
    </row>
    <row r="30" spans="1:5" ht="47.25" customHeight="1">
      <c r="A30" s="39">
        <v>21</v>
      </c>
      <c r="B30" s="4" t="s">
        <v>58</v>
      </c>
      <c r="C30" s="5" t="s">
        <v>8</v>
      </c>
      <c r="D30" s="7"/>
      <c r="E30" s="7" t="s">
        <v>59</v>
      </c>
    </row>
    <row r="31" spans="1:5" ht="47.25" customHeight="1">
      <c r="A31" s="39">
        <v>22</v>
      </c>
      <c r="B31" s="4" t="s">
        <v>60</v>
      </c>
      <c r="C31" s="5" t="s">
        <v>8</v>
      </c>
      <c r="D31" s="7" t="s">
        <v>61</v>
      </c>
      <c r="E31" s="7" t="s">
        <v>62</v>
      </c>
    </row>
    <row r="32" spans="1:5" ht="47.25" customHeight="1">
      <c r="A32" s="39">
        <v>23</v>
      </c>
      <c r="B32" s="4" t="s">
        <v>63</v>
      </c>
      <c r="C32" s="5" t="s">
        <v>8</v>
      </c>
      <c r="D32" s="7" t="s">
        <v>64</v>
      </c>
      <c r="E32" s="7" t="s">
        <v>65</v>
      </c>
    </row>
    <row r="33" spans="1:7" ht="47.25" customHeight="1">
      <c r="A33" s="39">
        <v>24</v>
      </c>
      <c r="B33" s="4" t="s">
        <v>66</v>
      </c>
      <c r="C33" s="5" t="s">
        <v>8</v>
      </c>
      <c r="D33" s="7" t="s">
        <v>66</v>
      </c>
      <c r="E33" s="7" t="s">
        <v>67</v>
      </c>
    </row>
    <row r="34" spans="1:7" ht="47.25" customHeight="1">
      <c r="A34" s="39">
        <v>25</v>
      </c>
      <c r="B34" s="4" t="s">
        <v>68</v>
      </c>
      <c r="C34" s="5" t="s">
        <v>8</v>
      </c>
      <c r="D34" s="7" t="s">
        <v>69</v>
      </c>
      <c r="E34" s="7" t="s">
        <v>70</v>
      </c>
    </row>
    <row r="35" spans="1:7" ht="47.25" customHeight="1">
      <c r="A35" s="39">
        <v>26</v>
      </c>
      <c r="B35" s="4" t="s">
        <v>71</v>
      </c>
      <c r="C35" s="5" t="s">
        <v>8</v>
      </c>
      <c r="D35" s="7" t="s">
        <v>72</v>
      </c>
      <c r="E35" s="7" t="s">
        <v>73</v>
      </c>
    </row>
    <row r="36" spans="1:7" ht="47.25" customHeight="1">
      <c r="A36" s="39">
        <v>27</v>
      </c>
      <c r="B36" s="4" t="s">
        <v>74</v>
      </c>
      <c r="C36" s="5" t="s">
        <v>8</v>
      </c>
      <c r="D36" s="7"/>
      <c r="E36" s="7" t="s">
        <v>75</v>
      </c>
    </row>
    <row r="37" spans="1:7" ht="47.25" customHeight="1">
      <c r="A37" s="39">
        <v>28</v>
      </c>
      <c r="B37" s="4" t="s">
        <v>76</v>
      </c>
      <c r="C37" s="5" t="s">
        <v>8</v>
      </c>
      <c r="D37" s="7"/>
      <c r="E37" s="7" t="s">
        <v>77</v>
      </c>
    </row>
    <row r="38" spans="1:7" ht="47.25" customHeight="1">
      <c r="A38" s="39">
        <v>29</v>
      </c>
      <c r="B38" s="4" t="s">
        <v>78</v>
      </c>
      <c r="C38" s="5" t="s">
        <v>8</v>
      </c>
      <c r="D38" s="7"/>
      <c r="E38" s="7" t="s">
        <v>79</v>
      </c>
    </row>
    <row r="39" spans="1:7" ht="47.25" customHeight="1">
      <c r="A39" s="39">
        <v>30</v>
      </c>
      <c r="B39" s="4" t="s">
        <v>80</v>
      </c>
      <c r="C39" s="5" t="s">
        <v>81</v>
      </c>
      <c r="D39" s="7" t="s">
        <v>82</v>
      </c>
      <c r="E39" s="7" t="s">
        <v>83</v>
      </c>
    </row>
    <row r="40" spans="1:7" ht="47.25" customHeight="1">
      <c r="A40" s="39">
        <v>31</v>
      </c>
      <c r="B40" s="4" t="s">
        <v>84</v>
      </c>
      <c r="C40" s="5" t="s">
        <v>8</v>
      </c>
      <c r="D40" s="7" t="s">
        <v>85</v>
      </c>
      <c r="E40" s="7" t="s">
        <v>86</v>
      </c>
    </row>
    <row r="41" spans="1:7" ht="47.25" customHeight="1">
      <c r="A41" s="39">
        <v>32</v>
      </c>
      <c r="B41" s="4" t="s">
        <v>87</v>
      </c>
      <c r="C41" s="5" t="s">
        <v>8</v>
      </c>
      <c r="D41" s="7" t="s">
        <v>88</v>
      </c>
      <c r="E41" s="7" t="s">
        <v>89</v>
      </c>
    </row>
    <row r="42" spans="1:7" ht="47.25" customHeight="1">
      <c r="A42" s="39">
        <v>33</v>
      </c>
      <c r="B42" s="4" t="s">
        <v>90</v>
      </c>
      <c r="C42" s="5" t="s">
        <v>8</v>
      </c>
      <c r="D42" s="7" t="s">
        <v>90</v>
      </c>
      <c r="E42" s="7" t="s">
        <v>91</v>
      </c>
    </row>
    <row r="43" spans="1:7" ht="47.25" customHeight="1">
      <c r="A43" s="39">
        <v>34</v>
      </c>
      <c r="B43" s="4" t="s">
        <v>92</v>
      </c>
      <c r="C43" s="5" t="s">
        <v>8</v>
      </c>
      <c r="D43" s="7" t="s">
        <v>93</v>
      </c>
      <c r="E43" s="7" t="s">
        <v>94</v>
      </c>
    </row>
    <row r="44" spans="1:7" ht="47.25" customHeight="1">
      <c r="A44" s="39">
        <v>35</v>
      </c>
      <c r="B44" s="4" t="s">
        <v>95</v>
      </c>
      <c r="C44" s="5" t="s">
        <v>8</v>
      </c>
      <c r="D44" s="7" t="s">
        <v>96</v>
      </c>
      <c r="E44" s="7" t="s">
        <v>97</v>
      </c>
    </row>
    <row r="45" spans="1:7" ht="47.25" customHeight="1">
      <c r="A45" s="39">
        <v>36</v>
      </c>
      <c r="B45" s="4" t="s">
        <v>98</v>
      </c>
      <c r="C45" s="5" t="s">
        <v>22</v>
      </c>
      <c r="D45" s="7" t="s">
        <v>99</v>
      </c>
      <c r="E45" s="7" t="s">
        <v>100</v>
      </c>
    </row>
    <row r="46" spans="1:7" ht="47.25" customHeight="1">
      <c r="A46" s="39">
        <v>37</v>
      </c>
      <c r="B46" s="4" t="s">
        <v>101</v>
      </c>
      <c r="C46" s="5" t="s">
        <v>8</v>
      </c>
      <c r="D46" s="5"/>
      <c r="E46" s="7" t="s">
        <v>102</v>
      </c>
      <c r="F46" s="8"/>
      <c r="G46" s="8"/>
    </row>
    <row r="47" spans="1:7" ht="47.25" customHeight="1">
      <c r="A47" s="39">
        <v>38</v>
      </c>
      <c r="B47" s="4" t="s">
        <v>103</v>
      </c>
      <c r="C47" s="5" t="s">
        <v>8</v>
      </c>
      <c r="D47" s="5"/>
      <c r="E47" s="7" t="s">
        <v>104</v>
      </c>
    </row>
    <row r="48" spans="1:7" ht="47.25" customHeight="1">
      <c r="A48" s="39">
        <v>39</v>
      </c>
      <c r="B48" s="2" t="s">
        <v>105</v>
      </c>
      <c r="C48" s="9" t="s">
        <v>8</v>
      </c>
      <c r="D48" s="6" t="s">
        <v>106</v>
      </c>
      <c r="E48" s="6" t="s">
        <v>107</v>
      </c>
    </row>
    <row r="49" spans="1:5" ht="47.25" customHeight="1">
      <c r="A49" s="39">
        <v>40</v>
      </c>
      <c r="B49" s="4" t="s">
        <v>108</v>
      </c>
      <c r="C49" s="5" t="s">
        <v>8</v>
      </c>
      <c r="D49" s="4" t="s">
        <v>109</v>
      </c>
      <c r="E49" s="7" t="s">
        <v>110</v>
      </c>
    </row>
    <row r="50" spans="1:5" ht="47.25" customHeight="1">
      <c r="A50" s="39">
        <v>41</v>
      </c>
      <c r="B50" s="4" t="s">
        <v>108</v>
      </c>
      <c r="C50" s="5" t="s">
        <v>8</v>
      </c>
      <c r="D50" s="7" t="s">
        <v>111</v>
      </c>
      <c r="E50" s="7" t="s">
        <v>110</v>
      </c>
    </row>
    <row r="51" spans="1:5" ht="47.25" customHeight="1">
      <c r="A51" s="39">
        <v>42</v>
      </c>
      <c r="B51" s="4" t="s">
        <v>112</v>
      </c>
      <c r="C51" s="5" t="s">
        <v>34</v>
      </c>
      <c r="D51" s="7" t="s">
        <v>113</v>
      </c>
      <c r="E51" s="7" t="s">
        <v>114</v>
      </c>
    </row>
    <row r="52" spans="1:5" ht="47.25" customHeight="1">
      <c r="A52" s="39">
        <v>43</v>
      </c>
      <c r="B52" s="4" t="s">
        <v>115</v>
      </c>
      <c r="C52" s="5" t="s">
        <v>8</v>
      </c>
      <c r="D52" s="7" t="s">
        <v>115</v>
      </c>
      <c r="E52" s="7" t="s">
        <v>116</v>
      </c>
    </row>
    <row r="53" spans="1:5" ht="47.25" customHeight="1">
      <c r="A53" s="39">
        <v>44</v>
      </c>
      <c r="B53" s="4" t="s">
        <v>117</v>
      </c>
      <c r="C53" s="5" t="s">
        <v>8</v>
      </c>
      <c r="D53" s="7" t="s">
        <v>117</v>
      </c>
      <c r="E53" s="7" t="s">
        <v>118</v>
      </c>
    </row>
    <row r="54" spans="1:5" ht="47.25" customHeight="1">
      <c r="A54" s="39">
        <v>45</v>
      </c>
      <c r="B54" s="4" t="s">
        <v>119</v>
      </c>
      <c r="C54" s="5" t="s">
        <v>8</v>
      </c>
      <c r="D54" s="7" t="s">
        <v>120</v>
      </c>
      <c r="E54" s="7" t="s">
        <v>121</v>
      </c>
    </row>
    <row r="55" spans="1:5" ht="47.25" customHeight="1">
      <c r="A55" s="39">
        <v>46</v>
      </c>
      <c r="B55" s="4" t="s">
        <v>122</v>
      </c>
      <c r="C55" s="5" t="s">
        <v>8</v>
      </c>
      <c r="D55" s="7" t="s">
        <v>122</v>
      </c>
      <c r="E55" s="7" t="s">
        <v>123</v>
      </c>
    </row>
    <row r="56" spans="1:5" ht="47.25" customHeight="1">
      <c r="A56" s="39">
        <v>47</v>
      </c>
      <c r="B56" s="4" t="s">
        <v>124</v>
      </c>
      <c r="C56" s="5" t="s">
        <v>81</v>
      </c>
      <c r="D56" s="7"/>
      <c r="E56" s="6" t="s">
        <v>125</v>
      </c>
    </row>
    <row r="57" spans="1:5" ht="47.25" customHeight="1">
      <c r="A57" s="39">
        <v>48</v>
      </c>
      <c r="B57" s="4" t="s">
        <v>126</v>
      </c>
      <c r="C57" s="5" t="s">
        <v>81</v>
      </c>
      <c r="D57" s="7"/>
      <c r="E57" s="6" t="s">
        <v>127</v>
      </c>
    </row>
    <row r="58" spans="1:5" ht="47.25" customHeight="1">
      <c r="A58" s="39">
        <v>49</v>
      </c>
      <c r="B58" s="4" t="s">
        <v>128</v>
      </c>
      <c r="C58" s="5" t="s">
        <v>8</v>
      </c>
      <c r="D58" s="7" t="s">
        <v>129</v>
      </c>
      <c r="E58" s="7" t="s">
        <v>130</v>
      </c>
    </row>
    <row r="59" spans="1:5" ht="47.25" customHeight="1">
      <c r="A59" s="39">
        <v>50</v>
      </c>
      <c r="B59" s="4" t="s">
        <v>131</v>
      </c>
      <c r="C59" s="5" t="s">
        <v>8</v>
      </c>
      <c r="D59" s="4" t="s">
        <v>132</v>
      </c>
      <c r="E59" s="7" t="s">
        <v>133</v>
      </c>
    </row>
    <row r="60" spans="1:5" ht="47.25" customHeight="1">
      <c r="A60" s="39">
        <v>51</v>
      </c>
      <c r="B60" s="4" t="s">
        <v>134</v>
      </c>
      <c r="C60" s="5" t="s">
        <v>135</v>
      </c>
      <c r="D60" s="7"/>
      <c r="E60" s="7" t="s">
        <v>136</v>
      </c>
    </row>
    <row r="61" spans="1:5" ht="47.25" customHeight="1">
      <c r="A61" s="39">
        <v>52</v>
      </c>
      <c r="B61" s="4" t="s">
        <v>137</v>
      </c>
      <c r="C61" s="5" t="s">
        <v>8</v>
      </c>
      <c r="D61" s="7" t="s">
        <v>137</v>
      </c>
      <c r="E61" s="7" t="s">
        <v>138</v>
      </c>
    </row>
    <row r="62" spans="1:5" ht="47.25" customHeight="1">
      <c r="A62" s="39">
        <v>53</v>
      </c>
      <c r="B62" s="4" t="s">
        <v>139</v>
      </c>
      <c r="C62" s="5" t="s">
        <v>8</v>
      </c>
      <c r="D62" s="7" t="s">
        <v>139</v>
      </c>
      <c r="E62" s="7" t="s">
        <v>140</v>
      </c>
    </row>
    <row r="63" spans="1:5" ht="47.25" customHeight="1">
      <c r="A63" s="39">
        <v>54</v>
      </c>
      <c r="B63" s="4" t="s">
        <v>141</v>
      </c>
      <c r="C63" s="5" t="s">
        <v>8</v>
      </c>
      <c r="D63" s="10"/>
      <c r="E63" s="7" t="s">
        <v>142</v>
      </c>
    </row>
    <row r="64" spans="1:5" ht="47.25" customHeight="1">
      <c r="A64" s="39">
        <v>55</v>
      </c>
      <c r="B64" s="4" t="s">
        <v>143</v>
      </c>
      <c r="C64" s="5" t="s">
        <v>8</v>
      </c>
      <c r="D64" s="10"/>
      <c r="E64" s="7" t="s">
        <v>144</v>
      </c>
    </row>
    <row r="65" spans="1:5" ht="47.25" customHeight="1">
      <c r="A65" s="39">
        <v>56</v>
      </c>
      <c r="B65" s="4" t="s">
        <v>145</v>
      </c>
      <c r="C65" s="5" t="s">
        <v>8</v>
      </c>
      <c r="D65" s="10"/>
      <c r="E65" s="7" t="s">
        <v>146</v>
      </c>
    </row>
    <row r="66" spans="1:5" ht="47.25" customHeight="1">
      <c r="A66" s="39">
        <v>57</v>
      </c>
      <c r="B66" s="4" t="s">
        <v>147</v>
      </c>
      <c r="C66" s="5" t="s">
        <v>8</v>
      </c>
      <c r="D66" s="7" t="s">
        <v>148</v>
      </c>
      <c r="E66" s="7" t="s">
        <v>149</v>
      </c>
    </row>
    <row r="67" spans="1:5" ht="47.25" customHeight="1">
      <c r="A67" s="39">
        <v>58</v>
      </c>
      <c r="B67" s="4" t="s">
        <v>150</v>
      </c>
      <c r="C67" s="5" t="s">
        <v>34</v>
      </c>
      <c r="D67" s="7" t="s">
        <v>151</v>
      </c>
      <c r="E67" s="7" t="s">
        <v>152</v>
      </c>
    </row>
    <row r="68" spans="1:5" ht="47.25" customHeight="1">
      <c r="A68" s="39">
        <v>59</v>
      </c>
      <c r="B68" s="4" t="s">
        <v>153</v>
      </c>
      <c r="C68" s="5" t="s">
        <v>8</v>
      </c>
      <c r="D68" s="7" t="s">
        <v>154</v>
      </c>
      <c r="E68" s="7" t="s">
        <v>155</v>
      </c>
    </row>
    <row r="69" spans="1:5" ht="47.25" customHeight="1">
      <c r="A69" s="39">
        <v>60</v>
      </c>
      <c r="B69" s="4" t="s">
        <v>156</v>
      </c>
      <c r="C69" s="5" t="s">
        <v>8</v>
      </c>
      <c r="D69" s="7" t="s">
        <v>156</v>
      </c>
      <c r="E69" s="7" t="s">
        <v>157</v>
      </c>
    </row>
    <row r="70" spans="1:5" ht="47.25" customHeight="1">
      <c r="A70" s="39">
        <v>61</v>
      </c>
      <c r="B70" s="4" t="s">
        <v>158</v>
      </c>
      <c r="C70" s="5" t="s">
        <v>8</v>
      </c>
      <c r="D70" s="7" t="s">
        <v>158</v>
      </c>
      <c r="E70" s="7" t="s">
        <v>159</v>
      </c>
    </row>
    <row r="71" spans="1:5" ht="47.25" customHeight="1">
      <c r="A71" s="39">
        <v>62</v>
      </c>
      <c r="B71" s="4" t="s">
        <v>160</v>
      </c>
      <c r="C71" s="5" t="s">
        <v>8</v>
      </c>
      <c r="D71" s="7"/>
      <c r="E71" s="7" t="s">
        <v>161</v>
      </c>
    </row>
    <row r="72" spans="1:5" ht="47.25" customHeight="1">
      <c r="A72" s="39">
        <v>63</v>
      </c>
      <c r="B72" s="4" t="s">
        <v>162</v>
      </c>
      <c r="C72" s="5" t="s">
        <v>8</v>
      </c>
      <c r="D72" s="7" t="s">
        <v>163</v>
      </c>
      <c r="E72" s="7" t="s">
        <v>164</v>
      </c>
    </row>
    <row r="73" spans="1:5" ht="47.25" customHeight="1">
      <c r="A73" s="39">
        <v>64</v>
      </c>
      <c r="B73" s="4" t="s">
        <v>165</v>
      </c>
      <c r="C73" s="5" t="s">
        <v>8</v>
      </c>
      <c r="D73" s="7"/>
      <c r="E73" s="7" t="s">
        <v>166</v>
      </c>
    </row>
    <row r="74" spans="1:5" ht="47.25" customHeight="1">
      <c r="A74" s="39">
        <v>65</v>
      </c>
      <c r="B74" s="4" t="s">
        <v>167</v>
      </c>
      <c r="C74" s="5" t="s">
        <v>8</v>
      </c>
      <c r="D74" s="7"/>
      <c r="E74" s="7" t="s">
        <v>168</v>
      </c>
    </row>
    <row r="75" spans="1:5" ht="47.25" customHeight="1">
      <c r="A75" s="39">
        <v>66</v>
      </c>
      <c r="B75" s="4" t="s">
        <v>169</v>
      </c>
      <c r="C75" s="5" t="s">
        <v>170</v>
      </c>
      <c r="D75" s="7"/>
      <c r="E75" s="7" t="s">
        <v>171</v>
      </c>
    </row>
    <row r="76" spans="1:5" ht="47.25" customHeight="1">
      <c r="A76" s="39">
        <v>67</v>
      </c>
      <c r="B76" s="4" t="s">
        <v>172</v>
      </c>
      <c r="C76" s="5" t="s">
        <v>8</v>
      </c>
      <c r="D76" s="7"/>
      <c r="E76" s="7" t="s">
        <v>173</v>
      </c>
    </row>
    <row r="77" spans="1:5" ht="47.25" customHeight="1">
      <c r="A77" s="39">
        <v>68</v>
      </c>
      <c r="B77" s="4" t="s">
        <v>174</v>
      </c>
      <c r="C77" s="5" t="s">
        <v>8</v>
      </c>
      <c r="D77" s="7"/>
      <c r="E77" s="7" t="s">
        <v>175</v>
      </c>
    </row>
    <row r="78" spans="1:5" ht="47.25" customHeight="1">
      <c r="A78" s="39">
        <v>69</v>
      </c>
      <c r="B78" s="4" t="s">
        <v>176</v>
      </c>
      <c r="C78" s="5" t="s">
        <v>8</v>
      </c>
      <c r="D78" s="7" t="s">
        <v>176</v>
      </c>
      <c r="E78" s="7" t="s">
        <v>177</v>
      </c>
    </row>
    <row r="79" spans="1:5" ht="47.25" customHeight="1">
      <c r="A79" s="39">
        <v>70</v>
      </c>
      <c r="B79" s="4" t="s">
        <v>178</v>
      </c>
      <c r="C79" s="5" t="s">
        <v>8</v>
      </c>
      <c r="D79" s="7"/>
      <c r="E79" s="7" t="s">
        <v>179</v>
      </c>
    </row>
    <row r="80" spans="1:5" ht="47.25" customHeight="1">
      <c r="A80" s="39">
        <v>71</v>
      </c>
      <c r="B80" s="4" t="s">
        <v>180</v>
      </c>
      <c r="C80" s="5" t="s">
        <v>8</v>
      </c>
      <c r="D80" s="7"/>
      <c r="E80" s="7" t="s">
        <v>181</v>
      </c>
    </row>
    <row r="81" spans="1:8" ht="47.25" customHeight="1">
      <c r="A81" s="39">
        <v>72</v>
      </c>
      <c r="B81" s="4" t="s">
        <v>182</v>
      </c>
      <c r="C81" s="5" t="s">
        <v>8</v>
      </c>
      <c r="D81" s="7" t="s">
        <v>183</v>
      </c>
      <c r="E81" s="7" t="s">
        <v>184</v>
      </c>
    </row>
    <row r="82" spans="1:8" ht="47.25" customHeight="1">
      <c r="A82" s="39">
        <v>73</v>
      </c>
      <c r="B82" s="4" t="s">
        <v>185</v>
      </c>
      <c r="C82" s="5" t="s">
        <v>8</v>
      </c>
      <c r="D82" s="7" t="s">
        <v>186</v>
      </c>
      <c r="E82" s="7" t="s">
        <v>187</v>
      </c>
    </row>
    <row r="83" spans="1:8" ht="47.25" customHeight="1">
      <c r="A83" s="39">
        <v>74</v>
      </c>
      <c r="B83" s="4" t="s">
        <v>188</v>
      </c>
      <c r="C83" s="5" t="s">
        <v>8</v>
      </c>
      <c r="D83" s="7" t="s">
        <v>188</v>
      </c>
      <c r="E83" s="7" t="s">
        <v>189</v>
      </c>
    </row>
    <row r="84" spans="1:8" ht="47.25" customHeight="1">
      <c r="A84" s="39">
        <v>75</v>
      </c>
      <c r="B84" s="4" t="s">
        <v>190</v>
      </c>
      <c r="C84" s="5" t="s">
        <v>8</v>
      </c>
      <c r="D84" s="7" t="s">
        <v>190</v>
      </c>
      <c r="E84" s="7" t="s">
        <v>191</v>
      </c>
    </row>
    <row r="85" spans="1:8" ht="47.25" customHeight="1">
      <c r="A85" s="39">
        <v>76</v>
      </c>
      <c r="B85" s="4" t="s">
        <v>192</v>
      </c>
      <c r="C85" s="5" t="s">
        <v>8</v>
      </c>
      <c r="D85" s="7" t="s">
        <v>193</v>
      </c>
      <c r="E85" s="7" t="s">
        <v>194</v>
      </c>
    </row>
    <row r="86" spans="1:8" ht="47.25" customHeight="1">
      <c r="A86" s="39">
        <v>77</v>
      </c>
      <c r="B86" s="4" t="s">
        <v>192</v>
      </c>
      <c r="C86" s="5" t="s">
        <v>8</v>
      </c>
      <c r="D86" s="7" t="s">
        <v>195</v>
      </c>
      <c r="E86" s="7" t="s">
        <v>196</v>
      </c>
    </row>
    <row r="87" spans="1:8" ht="47.25" customHeight="1">
      <c r="A87" s="39">
        <v>78</v>
      </c>
      <c r="B87" s="4" t="s">
        <v>192</v>
      </c>
      <c r="C87" s="5" t="s">
        <v>8</v>
      </c>
      <c r="D87" s="7" t="s">
        <v>197</v>
      </c>
      <c r="E87" s="7" t="s">
        <v>198</v>
      </c>
    </row>
    <row r="88" spans="1:8" ht="47.25" customHeight="1">
      <c r="B88" s="11"/>
      <c r="C88" s="14"/>
      <c r="D88" s="12"/>
      <c r="E88" s="13"/>
    </row>
    <row r="89" spans="1:8" ht="47.25" customHeight="1">
      <c r="B89" s="54" t="s">
        <v>236</v>
      </c>
      <c r="C89" s="54"/>
      <c r="D89" s="54"/>
      <c r="E89" s="54"/>
      <c r="F89" s="53"/>
      <c r="G89" s="53"/>
      <c r="H89" s="53"/>
    </row>
    <row r="90" spans="1:8" ht="47.25" customHeight="1">
      <c r="B90" s="11" t="s">
        <v>199</v>
      </c>
      <c r="C90" s="22"/>
      <c r="D90" s="22"/>
      <c r="E90" s="22"/>
    </row>
    <row r="91" spans="1:8" ht="47.25" customHeight="1"/>
  </sheetData>
  <mergeCells count="3">
    <mergeCell ref="B89:E89"/>
    <mergeCell ref="B6:E6"/>
    <mergeCell ref="B7:E7"/>
  </mergeCells>
  <pageMargins left="0.2" right="0.2" top="0.2" bottom="0.2" header="0.2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AC100"/>
  <sheetViews>
    <sheetView tabSelected="1" view="pageBreakPreview" zoomScaleSheetLayoutView="100" workbookViewId="0">
      <pane xSplit="3" ySplit="13" topLeftCell="D14" activePane="bottomRight" state="frozen"/>
      <selection pane="topRight" activeCell="D1" sqref="D1"/>
      <selection pane="bottomLeft" activeCell="A15" sqref="A15"/>
      <selection pane="bottomRight" activeCell="O7" sqref="O7"/>
    </sheetView>
  </sheetViews>
  <sheetFormatPr defaultRowHeight="11.25"/>
  <cols>
    <col min="1" max="1" width="3" style="37" customWidth="1"/>
    <col min="2" max="2" width="11.7109375" style="37" customWidth="1"/>
    <col min="3" max="3" width="6.140625" style="37" bestFit="1" customWidth="1"/>
    <col min="4" max="4" width="5.42578125" style="37" customWidth="1"/>
    <col min="5" max="25" width="4.28515625" style="37" customWidth="1"/>
    <col min="26" max="26" width="5.5703125" style="37" customWidth="1"/>
    <col min="27" max="27" width="8" style="37" customWidth="1"/>
    <col min="28" max="28" width="11.5703125" style="37" customWidth="1"/>
    <col min="29" max="16384" width="9.140625" style="37"/>
  </cols>
  <sheetData>
    <row r="2" spans="1:28" ht="12" customHeight="1">
      <c r="U2" s="70"/>
      <c r="V2" s="71"/>
      <c r="W2" s="20"/>
      <c r="X2" s="20"/>
      <c r="Y2" s="52"/>
      <c r="Z2" s="52"/>
      <c r="AA2" s="52"/>
      <c r="AB2" s="52" t="s">
        <v>237</v>
      </c>
    </row>
    <row r="3" spans="1:28" ht="12" customHeight="1">
      <c r="U3" s="71"/>
      <c r="V3" s="71"/>
      <c r="W3" s="20"/>
      <c r="X3" s="72" t="s">
        <v>233</v>
      </c>
      <c r="Y3" s="72"/>
      <c r="Z3" s="72"/>
      <c r="AA3" s="72"/>
      <c r="AB3" s="72"/>
    </row>
    <row r="4" spans="1:28" ht="12" customHeight="1">
      <c r="U4" s="71"/>
      <c r="V4" s="71"/>
      <c r="W4" s="72" t="s">
        <v>238</v>
      </c>
      <c r="X4" s="72"/>
      <c r="Y4" s="72"/>
      <c r="Z4" s="72"/>
      <c r="AA4" s="72"/>
      <c r="AB4" s="72"/>
    </row>
    <row r="5" spans="1:28" ht="11.25" customHeight="1">
      <c r="Y5" s="45"/>
      <c r="Z5" s="45"/>
      <c r="AA5" s="45"/>
      <c r="AB5" s="45"/>
    </row>
    <row r="6" spans="1:28" ht="11.25" customHeight="1">
      <c r="Y6" s="45"/>
      <c r="Z6" s="45"/>
      <c r="AA6" s="45"/>
      <c r="AB6" s="45"/>
    </row>
    <row r="7" spans="1:28"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</row>
    <row r="8" spans="1:28"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</row>
    <row r="9" spans="1:28">
      <c r="B9" s="20"/>
      <c r="C9" s="20"/>
      <c r="D9" s="20"/>
      <c r="E9" s="20"/>
      <c r="F9" s="20"/>
      <c r="G9" s="20"/>
      <c r="H9" s="65" t="s">
        <v>200</v>
      </c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20"/>
      <c r="W9" s="20"/>
      <c r="X9" s="20"/>
      <c r="Y9" s="20"/>
      <c r="Z9" s="20"/>
      <c r="AA9" s="20"/>
      <c r="AB9" s="20"/>
    </row>
    <row r="10" spans="1:28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</row>
    <row r="11" spans="1:28" ht="15" customHeight="1">
      <c r="A11" s="67" t="s">
        <v>230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9"/>
    </row>
    <row r="12" spans="1:28" ht="27" customHeight="1">
      <c r="A12" s="63" t="s">
        <v>241</v>
      </c>
      <c r="B12" s="63" t="s">
        <v>201</v>
      </c>
      <c r="C12" s="63" t="s">
        <v>4</v>
      </c>
      <c r="D12" s="63" t="s">
        <v>227</v>
      </c>
      <c r="E12" s="62" t="s">
        <v>202</v>
      </c>
      <c r="F12" s="62" t="s">
        <v>203</v>
      </c>
      <c r="G12" s="62" t="s">
        <v>204</v>
      </c>
      <c r="H12" s="62" t="s">
        <v>205</v>
      </c>
      <c r="I12" s="62" t="s">
        <v>206</v>
      </c>
      <c r="J12" s="62" t="s">
        <v>207</v>
      </c>
      <c r="K12" s="62" t="s">
        <v>208</v>
      </c>
      <c r="L12" s="62" t="s">
        <v>209</v>
      </c>
      <c r="M12" s="62" t="s">
        <v>210</v>
      </c>
      <c r="N12" s="62" t="s">
        <v>211</v>
      </c>
      <c r="O12" s="62" t="s">
        <v>212</v>
      </c>
      <c r="P12" s="62" t="s">
        <v>213</v>
      </c>
      <c r="Q12" s="62" t="s">
        <v>214</v>
      </c>
      <c r="R12" s="62" t="s">
        <v>215</v>
      </c>
      <c r="S12" s="62" t="s">
        <v>216</v>
      </c>
      <c r="T12" s="62" t="s">
        <v>217</v>
      </c>
      <c r="U12" s="62" t="s">
        <v>218</v>
      </c>
      <c r="V12" s="62" t="s">
        <v>219</v>
      </c>
      <c r="W12" s="62" t="s">
        <v>220</v>
      </c>
      <c r="X12" s="62" t="s">
        <v>221</v>
      </c>
      <c r="Y12" s="62" t="s">
        <v>222</v>
      </c>
      <c r="Z12" s="60" t="s">
        <v>223</v>
      </c>
      <c r="AA12" s="61"/>
      <c r="AB12" s="58" t="s">
        <v>231</v>
      </c>
    </row>
    <row r="13" spans="1:28" ht="14.25" customHeight="1">
      <c r="A13" s="66"/>
      <c r="B13" s="64"/>
      <c r="C13" s="64"/>
      <c r="D13" s="64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46" t="s">
        <v>228</v>
      </c>
      <c r="AA13" s="46" t="s">
        <v>229</v>
      </c>
      <c r="AB13" s="59"/>
    </row>
    <row r="14" spans="1:28">
      <c r="A14" s="39">
        <v>1</v>
      </c>
      <c r="B14" s="40" t="s">
        <v>7</v>
      </c>
      <c r="C14" s="23" t="s">
        <v>8</v>
      </c>
      <c r="D14" s="23"/>
      <c r="E14" s="27">
        <v>80</v>
      </c>
      <c r="F14" s="27"/>
      <c r="G14" s="28">
        <v>50</v>
      </c>
      <c r="H14" s="27"/>
      <c r="I14" s="27">
        <v>15</v>
      </c>
      <c r="J14" s="25"/>
      <c r="K14" s="27"/>
      <c r="L14" s="23"/>
      <c r="M14" s="27"/>
      <c r="N14" s="25"/>
      <c r="O14" s="32"/>
      <c r="P14" s="27"/>
      <c r="Q14" s="23">
        <v>20</v>
      </c>
      <c r="R14" s="27"/>
      <c r="S14" s="27"/>
      <c r="T14" s="27"/>
      <c r="U14" s="27"/>
      <c r="V14" s="27">
        <v>100</v>
      </c>
      <c r="W14" s="27"/>
      <c r="X14" s="23"/>
      <c r="Y14" s="23"/>
      <c r="Z14" s="16">
        <f t="shared" ref="Z14:Z45" si="0">SUM(E14:Y14)</f>
        <v>265</v>
      </c>
      <c r="AA14" s="16">
        <f t="shared" ref="AA14:AA45" si="1">+D14*Z14</f>
        <v>0</v>
      </c>
      <c r="AB14" s="43" t="s">
        <v>224</v>
      </c>
    </row>
    <row r="15" spans="1:28">
      <c r="A15" s="39">
        <v>2</v>
      </c>
      <c r="B15" s="40" t="s">
        <v>11</v>
      </c>
      <c r="C15" s="23" t="s">
        <v>8</v>
      </c>
      <c r="D15" s="23"/>
      <c r="E15" s="27"/>
      <c r="F15" s="27"/>
      <c r="G15" s="29">
        <v>250</v>
      </c>
      <c r="H15" s="27"/>
      <c r="I15" s="27">
        <v>50</v>
      </c>
      <c r="J15" s="23"/>
      <c r="K15" s="27"/>
      <c r="L15" s="23"/>
      <c r="M15" s="27"/>
      <c r="N15" s="23">
        <v>100</v>
      </c>
      <c r="O15" s="27"/>
      <c r="P15" s="27"/>
      <c r="Q15" s="23">
        <v>100</v>
      </c>
      <c r="R15" s="27"/>
      <c r="S15" s="27">
        <v>100</v>
      </c>
      <c r="T15" s="27"/>
      <c r="U15" s="27"/>
      <c r="V15" s="27"/>
      <c r="W15" s="27">
        <v>920</v>
      </c>
      <c r="X15" s="23"/>
      <c r="Y15" s="23"/>
      <c r="Z15" s="16">
        <f t="shared" si="0"/>
        <v>1520</v>
      </c>
      <c r="AA15" s="16">
        <f t="shared" si="1"/>
        <v>0</v>
      </c>
      <c r="AB15" s="43" t="s">
        <v>225</v>
      </c>
    </row>
    <row r="16" spans="1:28">
      <c r="A16" s="39">
        <v>3</v>
      </c>
      <c r="B16" s="40" t="s">
        <v>14</v>
      </c>
      <c r="C16" s="23" t="s">
        <v>8</v>
      </c>
      <c r="D16" s="23"/>
      <c r="E16" s="27">
        <v>10</v>
      </c>
      <c r="F16" s="27"/>
      <c r="G16" s="29"/>
      <c r="H16" s="27"/>
      <c r="I16" s="27">
        <v>10</v>
      </c>
      <c r="J16" s="23"/>
      <c r="K16" s="27"/>
      <c r="L16" s="23"/>
      <c r="M16" s="27"/>
      <c r="N16" s="23">
        <v>20</v>
      </c>
      <c r="O16" s="27"/>
      <c r="P16" s="27"/>
      <c r="Q16" s="23"/>
      <c r="R16" s="27"/>
      <c r="S16" s="27"/>
      <c r="T16" s="27"/>
      <c r="U16" s="27"/>
      <c r="V16" s="27"/>
      <c r="W16" s="27"/>
      <c r="X16" s="23"/>
      <c r="Y16" s="23"/>
      <c r="Z16" s="16">
        <f t="shared" si="0"/>
        <v>40</v>
      </c>
      <c r="AA16" s="16">
        <f t="shared" si="1"/>
        <v>0</v>
      </c>
      <c r="AB16" s="43" t="s">
        <v>225</v>
      </c>
    </row>
    <row r="17" spans="1:28">
      <c r="A17" s="39">
        <v>4</v>
      </c>
      <c r="B17" s="40" t="s">
        <v>16</v>
      </c>
      <c r="C17" s="23" t="s">
        <v>17</v>
      </c>
      <c r="D17" s="23"/>
      <c r="E17" s="27"/>
      <c r="F17" s="27"/>
      <c r="G17" s="29"/>
      <c r="H17" s="27"/>
      <c r="I17" s="27">
        <v>15</v>
      </c>
      <c r="J17" s="23"/>
      <c r="K17" s="27"/>
      <c r="L17" s="23"/>
      <c r="M17" s="27"/>
      <c r="N17" s="23">
        <v>300</v>
      </c>
      <c r="O17" s="27">
        <v>100</v>
      </c>
      <c r="P17" s="27">
        <v>500</v>
      </c>
      <c r="Q17" s="23"/>
      <c r="R17" s="27">
        <v>75</v>
      </c>
      <c r="S17" s="27"/>
      <c r="T17" s="27"/>
      <c r="U17" s="27"/>
      <c r="V17" s="27"/>
      <c r="W17" s="27"/>
      <c r="X17" s="23"/>
      <c r="Y17" s="23"/>
      <c r="Z17" s="16">
        <f t="shared" si="0"/>
        <v>990</v>
      </c>
      <c r="AA17" s="16">
        <f t="shared" si="1"/>
        <v>0</v>
      </c>
      <c r="AB17" s="43" t="s">
        <v>225</v>
      </c>
    </row>
    <row r="18" spans="1:28">
      <c r="A18" s="39">
        <v>5</v>
      </c>
      <c r="B18" s="40" t="s">
        <v>16</v>
      </c>
      <c r="C18" s="23" t="s">
        <v>17</v>
      </c>
      <c r="D18" s="23"/>
      <c r="E18" s="27"/>
      <c r="F18" s="27"/>
      <c r="G18" s="29"/>
      <c r="H18" s="27"/>
      <c r="I18" s="27">
        <v>15</v>
      </c>
      <c r="J18" s="23"/>
      <c r="K18" s="27"/>
      <c r="L18" s="23"/>
      <c r="M18" s="30"/>
      <c r="N18" s="23"/>
      <c r="O18" s="27">
        <v>100</v>
      </c>
      <c r="P18" s="27">
        <v>500</v>
      </c>
      <c r="Q18" s="23"/>
      <c r="R18" s="27">
        <v>75</v>
      </c>
      <c r="S18" s="27"/>
      <c r="T18" s="27"/>
      <c r="U18" s="30"/>
      <c r="V18" s="27"/>
      <c r="W18" s="27"/>
      <c r="X18" s="23"/>
      <c r="Y18" s="23"/>
      <c r="Z18" s="16">
        <f t="shared" si="0"/>
        <v>690</v>
      </c>
      <c r="AA18" s="16">
        <f t="shared" si="1"/>
        <v>0</v>
      </c>
      <c r="AB18" s="43" t="s">
        <v>225</v>
      </c>
    </row>
    <row r="19" spans="1:28" ht="22.5">
      <c r="A19" s="39">
        <v>6</v>
      </c>
      <c r="B19" s="40" t="s">
        <v>21</v>
      </c>
      <c r="C19" s="23" t="s">
        <v>22</v>
      </c>
      <c r="D19" s="23"/>
      <c r="E19" s="27"/>
      <c r="F19" s="27"/>
      <c r="G19" s="29">
        <v>150</v>
      </c>
      <c r="H19" s="27"/>
      <c r="I19" s="27">
        <v>45</v>
      </c>
      <c r="J19" s="23">
        <v>100</v>
      </c>
      <c r="K19" s="27"/>
      <c r="L19" s="23"/>
      <c r="M19" s="27">
        <v>50</v>
      </c>
      <c r="N19" s="31"/>
      <c r="O19" s="27"/>
      <c r="P19" s="27"/>
      <c r="Q19" s="23">
        <v>100</v>
      </c>
      <c r="R19" s="27"/>
      <c r="S19" s="27"/>
      <c r="T19" s="27"/>
      <c r="U19" s="27"/>
      <c r="V19" s="27"/>
      <c r="W19" s="27">
        <v>680</v>
      </c>
      <c r="X19" s="23">
        <v>50</v>
      </c>
      <c r="Y19" s="23"/>
      <c r="Z19" s="16">
        <f t="shared" si="0"/>
        <v>1175</v>
      </c>
      <c r="AA19" s="16">
        <f t="shared" si="1"/>
        <v>0</v>
      </c>
      <c r="AB19" s="43" t="s">
        <v>225</v>
      </c>
    </row>
    <row r="20" spans="1:28">
      <c r="A20" s="39">
        <v>7</v>
      </c>
      <c r="B20" s="40" t="s">
        <v>25</v>
      </c>
      <c r="C20" s="23" t="s">
        <v>8</v>
      </c>
      <c r="D20" s="23"/>
      <c r="E20" s="27">
        <v>50</v>
      </c>
      <c r="F20" s="27"/>
      <c r="G20" s="29">
        <v>120</v>
      </c>
      <c r="H20" s="27">
        <v>7</v>
      </c>
      <c r="I20" s="27">
        <v>50</v>
      </c>
      <c r="J20" s="23">
        <v>50</v>
      </c>
      <c r="K20" s="27"/>
      <c r="L20" s="23">
        <v>60</v>
      </c>
      <c r="M20" s="27"/>
      <c r="N20" s="23"/>
      <c r="O20" s="27"/>
      <c r="P20" s="27">
        <v>100</v>
      </c>
      <c r="Q20" s="23">
        <v>100</v>
      </c>
      <c r="R20" s="27">
        <v>200</v>
      </c>
      <c r="S20" s="27">
        <v>100</v>
      </c>
      <c r="T20" s="27"/>
      <c r="U20" s="27">
        <v>100</v>
      </c>
      <c r="V20" s="27"/>
      <c r="W20" s="27">
        <v>904</v>
      </c>
      <c r="X20" s="23"/>
      <c r="Y20" s="23"/>
      <c r="Z20" s="16">
        <f t="shared" si="0"/>
        <v>1841</v>
      </c>
      <c r="AA20" s="16">
        <f t="shared" si="1"/>
        <v>0</v>
      </c>
      <c r="AB20" s="43" t="s">
        <v>225</v>
      </c>
    </row>
    <row r="21" spans="1:28" ht="33.75">
      <c r="A21" s="39">
        <v>8</v>
      </c>
      <c r="B21" s="40" t="s">
        <v>27</v>
      </c>
      <c r="C21" s="23" t="s">
        <v>8</v>
      </c>
      <c r="D21" s="23"/>
      <c r="E21" s="27"/>
      <c r="F21" s="27"/>
      <c r="G21" s="29">
        <v>20</v>
      </c>
      <c r="H21" s="27">
        <v>200</v>
      </c>
      <c r="I21" s="27">
        <v>20</v>
      </c>
      <c r="J21" s="23"/>
      <c r="K21" s="27">
        <v>20</v>
      </c>
      <c r="L21" s="23"/>
      <c r="M21" s="27"/>
      <c r="N21" s="23"/>
      <c r="O21" s="27"/>
      <c r="P21" s="27"/>
      <c r="Q21" s="23"/>
      <c r="R21" s="27"/>
      <c r="S21" s="27"/>
      <c r="T21" s="27">
        <v>600</v>
      </c>
      <c r="U21" s="27">
        <v>50</v>
      </c>
      <c r="V21" s="27">
        <v>20</v>
      </c>
      <c r="W21" s="27"/>
      <c r="X21" s="23"/>
      <c r="Y21" s="23">
        <v>5</v>
      </c>
      <c r="Z21" s="16">
        <f t="shared" si="0"/>
        <v>935</v>
      </c>
      <c r="AA21" s="16">
        <f t="shared" si="1"/>
        <v>0</v>
      </c>
      <c r="AB21" s="43" t="s">
        <v>225</v>
      </c>
    </row>
    <row r="22" spans="1:28" ht="45">
      <c r="A22" s="39">
        <v>9</v>
      </c>
      <c r="B22" s="40" t="s">
        <v>30</v>
      </c>
      <c r="C22" s="23" t="s">
        <v>8</v>
      </c>
      <c r="D22" s="23"/>
      <c r="E22" s="27"/>
      <c r="F22" s="27"/>
      <c r="G22" s="29"/>
      <c r="H22" s="27"/>
      <c r="I22" s="27"/>
      <c r="J22" s="23"/>
      <c r="K22" s="27"/>
      <c r="L22" s="23"/>
      <c r="M22" s="27"/>
      <c r="N22" s="23"/>
      <c r="O22" s="27"/>
      <c r="P22" s="27"/>
      <c r="Q22" s="23"/>
      <c r="R22" s="27"/>
      <c r="S22" s="27"/>
      <c r="T22" s="27"/>
      <c r="U22" s="27"/>
      <c r="V22" s="27">
        <v>3</v>
      </c>
      <c r="W22" s="27"/>
      <c r="X22" s="23"/>
      <c r="Y22" s="23">
        <v>70</v>
      </c>
      <c r="Z22" s="16">
        <f t="shared" si="0"/>
        <v>73</v>
      </c>
      <c r="AA22" s="16">
        <f t="shared" si="1"/>
        <v>0</v>
      </c>
      <c r="AB22" s="43" t="s">
        <v>225</v>
      </c>
    </row>
    <row r="23" spans="1:28">
      <c r="A23" s="39">
        <v>10</v>
      </c>
      <c r="B23" s="40" t="s">
        <v>31</v>
      </c>
      <c r="C23" s="23" t="s">
        <v>8</v>
      </c>
      <c r="D23" s="23"/>
      <c r="E23" s="27"/>
      <c r="F23" s="27"/>
      <c r="G23" s="29">
        <v>100</v>
      </c>
      <c r="H23" s="27"/>
      <c r="I23" s="27"/>
      <c r="J23" s="23">
        <v>150</v>
      </c>
      <c r="K23" s="27"/>
      <c r="L23" s="23"/>
      <c r="M23" s="27"/>
      <c r="N23" s="23">
        <v>50</v>
      </c>
      <c r="O23" s="27">
        <v>10</v>
      </c>
      <c r="P23" s="27"/>
      <c r="Q23" s="23"/>
      <c r="R23" s="27"/>
      <c r="S23" s="27"/>
      <c r="T23" s="27"/>
      <c r="U23" s="27"/>
      <c r="V23" s="27"/>
      <c r="W23" s="27"/>
      <c r="X23" s="23">
        <v>120</v>
      </c>
      <c r="Y23" s="23">
        <v>200</v>
      </c>
      <c r="Z23" s="16">
        <f t="shared" si="0"/>
        <v>630</v>
      </c>
      <c r="AA23" s="16">
        <f t="shared" si="1"/>
        <v>0</v>
      </c>
      <c r="AB23" s="43" t="s">
        <v>224</v>
      </c>
    </row>
    <row r="24" spans="1:28">
      <c r="A24" s="39">
        <v>11</v>
      </c>
      <c r="B24" s="40" t="s">
        <v>33</v>
      </c>
      <c r="C24" s="23" t="s">
        <v>34</v>
      </c>
      <c r="D24" s="23"/>
      <c r="E24" s="27"/>
      <c r="F24" s="27"/>
      <c r="G24" s="29"/>
      <c r="H24" s="27"/>
      <c r="I24" s="27"/>
      <c r="J24" s="23"/>
      <c r="K24" s="27"/>
      <c r="L24" s="23"/>
      <c r="M24" s="27"/>
      <c r="N24" s="23"/>
      <c r="O24" s="32"/>
      <c r="P24" s="27"/>
      <c r="Q24" s="23"/>
      <c r="R24" s="27">
        <v>500</v>
      </c>
      <c r="S24" s="27"/>
      <c r="T24" s="27"/>
      <c r="U24" s="27"/>
      <c r="V24" s="27"/>
      <c r="W24" s="27"/>
      <c r="X24" s="23"/>
      <c r="Y24" s="23"/>
      <c r="Z24" s="16">
        <f t="shared" si="0"/>
        <v>500</v>
      </c>
      <c r="AA24" s="16">
        <f t="shared" si="1"/>
        <v>0</v>
      </c>
      <c r="AB24" s="43" t="s">
        <v>225</v>
      </c>
    </row>
    <row r="25" spans="1:28" ht="33.75">
      <c r="A25" s="39">
        <v>12</v>
      </c>
      <c r="B25" s="40" t="s">
        <v>36</v>
      </c>
      <c r="C25" s="23" t="s">
        <v>8</v>
      </c>
      <c r="D25" s="23"/>
      <c r="E25" s="27"/>
      <c r="F25" s="27"/>
      <c r="G25" s="29">
        <v>50</v>
      </c>
      <c r="H25" s="27">
        <v>25</v>
      </c>
      <c r="I25" s="27">
        <v>20</v>
      </c>
      <c r="J25" s="23"/>
      <c r="K25" s="27">
        <v>75</v>
      </c>
      <c r="L25" s="23"/>
      <c r="M25" s="27"/>
      <c r="N25" s="23"/>
      <c r="O25" s="32"/>
      <c r="P25" s="27"/>
      <c r="Q25" s="23"/>
      <c r="R25" s="27"/>
      <c r="S25" s="27"/>
      <c r="T25" s="27"/>
      <c r="U25" s="27"/>
      <c r="V25" s="27"/>
      <c r="W25" s="27"/>
      <c r="X25" s="23"/>
      <c r="Y25" s="23"/>
      <c r="Z25" s="16">
        <f t="shared" si="0"/>
        <v>170</v>
      </c>
      <c r="AA25" s="16">
        <f t="shared" si="1"/>
        <v>0</v>
      </c>
      <c r="AB25" s="43" t="s">
        <v>225</v>
      </c>
    </row>
    <row r="26" spans="1:28">
      <c r="A26" s="39">
        <v>13</v>
      </c>
      <c r="B26" s="40" t="s">
        <v>39</v>
      </c>
      <c r="C26" s="23" t="s">
        <v>8</v>
      </c>
      <c r="D26" s="23"/>
      <c r="E26" s="27"/>
      <c r="F26" s="27"/>
      <c r="G26" s="29"/>
      <c r="H26" s="27"/>
      <c r="I26" s="27">
        <v>5</v>
      </c>
      <c r="J26" s="23"/>
      <c r="K26" s="27"/>
      <c r="L26" s="23"/>
      <c r="M26" s="27"/>
      <c r="N26" s="23"/>
      <c r="O26" s="32">
        <v>150</v>
      </c>
      <c r="P26" s="27"/>
      <c r="Q26" s="23"/>
      <c r="R26" s="27"/>
      <c r="S26" s="27"/>
      <c r="T26" s="27"/>
      <c r="U26" s="27"/>
      <c r="V26" s="27"/>
      <c r="W26" s="27">
        <v>80</v>
      </c>
      <c r="X26" s="23"/>
      <c r="Y26" s="23"/>
      <c r="Z26" s="16">
        <f t="shared" si="0"/>
        <v>235</v>
      </c>
      <c r="AA26" s="16">
        <f t="shared" si="1"/>
        <v>0</v>
      </c>
      <c r="AB26" s="43" t="s">
        <v>224</v>
      </c>
    </row>
    <row r="27" spans="1:28">
      <c r="A27" s="39">
        <v>14</v>
      </c>
      <c r="B27" s="40" t="s">
        <v>41</v>
      </c>
      <c r="C27" s="23" t="s">
        <v>8</v>
      </c>
      <c r="D27" s="23"/>
      <c r="E27" s="27"/>
      <c r="F27" s="27"/>
      <c r="G27" s="29"/>
      <c r="H27" s="27"/>
      <c r="I27" s="27"/>
      <c r="J27" s="23"/>
      <c r="K27" s="27"/>
      <c r="L27" s="23"/>
      <c r="M27" s="27"/>
      <c r="N27" s="23"/>
      <c r="O27" s="32"/>
      <c r="P27" s="27"/>
      <c r="Q27" s="23"/>
      <c r="R27" s="27"/>
      <c r="S27" s="27"/>
      <c r="T27" s="27"/>
      <c r="U27" s="27"/>
      <c r="V27" s="27"/>
      <c r="W27" s="27"/>
      <c r="X27" s="23"/>
      <c r="Y27" s="23">
        <v>0.5</v>
      </c>
      <c r="Z27" s="16">
        <f t="shared" si="0"/>
        <v>0.5</v>
      </c>
      <c r="AA27" s="16">
        <f t="shared" si="1"/>
        <v>0</v>
      </c>
      <c r="AB27" s="43" t="s">
        <v>224</v>
      </c>
    </row>
    <row r="28" spans="1:28">
      <c r="A28" s="39">
        <v>15</v>
      </c>
      <c r="B28" s="40" t="s">
        <v>44</v>
      </c>
      <c r="C28" s="23" t="s">
        <v>8</v>
      </c>
      <c r="D28" s="23"/>
      <c r="E28" s="27"/>
      <c r="F28" s="27"/>
      <c r="G28" s="29"/>
      <c r="H28" s="27">
        <v>50</v>
      </c>
      <c r="I28" s="27"/>
      <c r="J28" s="23"/>
      <c r="K28" s="27"/>
      <c r="L28" s="23"/>
      <c r="M28" s="27"/>
      <c r="N28" s="23"/>
      <c r="O28" s="32"/>
      <c r="P28" s="27"/>
      <c r="Q28" s="23"/>
      <c r="R28" s="27">
        <v>40</v>
      </c>
      <c r="S28" s="27"/>
      <c r="T28" s="27"/>
      <c r="U28" s="27"/>
      <c r="V28" s="27"/>
      <c r="W28" s="27">
        <v>150</v>
      </c>
      <c r="X28" s="23"/>
      <c r="Y28" s="23"/>
      <c r="Z28" s="16">
        <f t="shared" si="0"/>
        <v>240</v>
      </c>
      <c r="AA28" s="16">
        <f t="shared" si="1"/>
        <v>0</v>
      </c>
      <c r="AB28" s="43" t="s">
        <v>225</v>
      </c>
    </row>
    <row r="29" spans="1:28">
      <c r="A29" s="39">
        <v>16</v>
      </c>
      <c r="B29" s="40" t="s">
        <v>46</v>
      </c>
      <c r="C29" s="23" t="s">
        <v>8</v>
      </c>
      <c r="D29" s="23"/>
      <c r="E29" s="27"/>
      <c r="F29" s="27"/>
      <c r="G29" s="29"/>
      <c r="H29" s="27"/>
      <c r="I29" s="27"/>
      <c r="J29" s="23"/>
      <c r="K29" s="27"/>
      <c r="L29" s="23"/>
      <c r="M29" s="27"/>
      <c r="N29" s="23"/>
      <c r="O29" s="32"/>
      <c r="P29" s="27"/>
      <c r="Q29" s="23"/>
      <c r="R29" s="27"/>
      <c r="S29" s="27"/>
      <c r="T29" s="27"/>
      <c r="U29" s="27"/>
      <c r="V29" s="27"/>
      <c r="W29" s="27"/>
      <c r="X29" s="23"/>
      <c r="Y29" s="23">
        <v>100</v>
      </c>
      <c r="Z29" s="16">
        <f t="shared" si="0"/>
        <v>100</v>
      </c>
      <c r="AA29" s="16">
        <f t="shared" si="1"/>
        <v>0</v>
      </c>
      <c r="AB29" s="43" t="s">
        <v>225</v>
      </c>
    </row>
    <row r="30" spans="1:28">
      <c r="A30" s="39">
        <v>17</v>
      </c>
      <c r="B30" s="40" t="s">
        <v>48</v>
      </c>
      <c r="C30" s="23" t="s">
        <v>8</v>
      </c>
      <c r="D30" s="23"/>
      <c r="E30" s="27">
        <v>50</v>
      </c>
      <c r="F30" s="27"/>
      <c r="G30" s="29"/>
      <c r="H30" s="27"/>
      <c r="I30" s="27">
        <v>20</v>
      </c>
      <c r="J30" s="23"/>
      <c r="K30" s="27"/>
      <c r="L30" s="23"/>
      <c r="M30" s="27"/>
      <c r="N30" s="23"/>
      <c r="O30" s="32">
        <v>100</v>
      </c>
      <c r="P30" s="27"/>
      <c r="Q30" s="23"/>
      <c r="R30" s="27"/>
      <c r="S30" s="27"/>
      <c r="T30" s="27"/>
      <c r="U30" s="27"/>
      <c r="V30" s="27"/>
      <c r="W30" s="27">
        <v>100</v>
      </c>
      <c r="X30" s="23">
        <v>50</v>
      </c>
      <c r="Y30" s="23"/>
      <c r="Z30" s="16">
        <f t="shared" si="0"/>
        <v>320</v>
      </c>
      <c r="AA30" s="16">
        <f t="shared" si="1"/>
        <v>0</v>
      </c>
      <c r="AB30" s="43" t="s">
        <v>225</v>
      </c>
    </row>
    <row r="31" spans="1:28" ht="22.5">
      <c r="A31" s="39">
        <v>18</v>
      </c>
      <c r="B31" s="40" t="s">
        <v>50</v>
      </c>
      <c r="C31" s="23" t="s">
        <v>8</v>
      </c>
      <c r="D31" s="23"/>
      <c r="E31" s="27">
        <v>90</v>
      </c>
      <c r="F31" s="27">
        <v>70</v>
      </c>
      <c r="G31" s="29"/>
      <c r="H31" s="27"/>
      <c r="I31" s="27">
        <v>20</v>
      </c>
      <c r="J31" s="23">
        <v>100</v>
      </c>
      <c r="K31" s="27"/>
      <c r="L31" s="23">
        <v>50</v>
      </c>
      <c r="M31" s="27"/>
      <c r="N31" s="23"/>
      <c r="O31" s="32"/>
      <c r="P31" s="27">
        <v>50</v>
      </c>
      <c r="Q31" s="23"/>
      <c r="R31" s="27">
        <v>70</v>
      </c>
      <c r="S31" s="27"/>
      <c r="T31" s="27"/>
      <c r="U31" s="27"/>
      <c r="V31" s="27"/>
      <c r="W31" s="27">
        <v>240</v>
      </c>
      <c r="X31" s="23">
        <v>40</v>
      </c>
      <c r="Y31" s="23">
        <v>120</v>
      </c>
      <c r="Z31" s="16">
        <f t="shared" si="0"/>
        <v>850</v>
      </c>
      <c r="AA31" s="16">
        <f t="shared" si="1"/>
        <v>0</v>
      </c>
      <c r="AB31" s="43" t="s">
        <v>225</v>
      </c>
    </row>
    <row r="32" spans="1:28">
      <c r="A32" s="39">
        <v>19</v>
      </c>
      <c r="B32" s="40" t="s">
        <v>52</v>
      </c>
      <c r="C32" s="23" t="s">
        <v>8</v>
      </c>
      <c r="D32" s="23"/>
      <c r="E32" s="27">
        <v>1</v>
      </c>
      <c r="F32" s="27"/>
      <c r="G32" s="29"/>
      <c r="H32" s="27"/>
      <c r="I32" s="27">
        <v>1</v>
      </c>
      <c r="J32" s="23"/>
      <c r="K32" s="27"/>
      <c r="L32" s="23"/>
      <c r="M32" s="27"/>
      <c r="N32" s="23">
        <v>5</v>
      </c>
      <c r="O32" s="32"/>
      <c r="P32" s="27"/>
      <c r="Q32" s="23"/>
      <c r="R32" s="27"/>
      <c r="S32" s="27"/>
      <c r="T32" s="27">
        <v>12</v>
      </c>
      <c r="U32" s="27"/>
      <c r="V32" s="27"/>
      <c r="W32" s="27"/>
      <c r="X32" s="23"/>
      <c r="Y32" s="23">
        <v>5</v>
      </c>
      <c r="Z32" s="16">
        <f t="shared" si="0"/>
        <v>24</v>
      </c>
      <c r="AA32" s="16">
        <f t="shared" si="1"/>
        <v>0</v>
      </c>
      <c r="AB32" s="43" t="s">
        <v>225</v>
      </c>
    </row>
    <row r="33" spans="1:28">
      <c r="A33" s="39">
        <v>20</v>
      </c>
      <c r="B33" s="40" t="s">
        <v>55</v>
      </c>
      <c r="C33" s="23" t="s">
        <v>8</v>
      </c>
      <c r="D33" s="23"/>
      <c r="E33" s="27"/>
      <c r="F33" s="27"/>
      <c r="G33" s="29">
        <v>50</v>
      </c>
      <c r="H33" s="27">
        <v>200</v>
      </c>
      <c r="I33" s="27">
        <v>30</v>
      </c>
      <c r="J33" s="23"/>
      <c r="K33" s="27">
        <v>50</v>
      </c>
      <c r="L33" s="23"/>
      <c r="M33" s="27"/>
      <c r="N33" s="23"/>
      <c r="O33" s="32"/>
      <c r="P33" s="27">
        <v>400</v>
      </c>
      <c r="Q33" s="23">
        <v>30</v>
      </c>
      <c r="R33" s="27">
        <v>100</v>
      </c>
      <c r="S33" s="27"/>
      <c r="T33" s="27"/>
      <c r="U33" s="27"/>
      <c r="V33" s="27"/>
      <c r="W33" s="27">
        <v>456</v>
      </c>
      <c r="X33" s="23"/>
      <c r="Y33" s="23"/>
      <c r="Z33" s="16">
        <f t="shared" si="0"/>
        <v>1316</v>
      </c>
      <c r="AA33" s="16">
        <f t="shared" si="1"/>
        <v>0</v>
      </c>
      <c r="AB33" s="43" t="s">
        <v>225</v>
      </c>
    </row>
    <row r="34" spans="1:28">
      <c r="A34" s="39">
        <v>21</v>
      </c>
      <c r="B34" s="40" t="s">
        <v>58</v>
      </c>
      <c r="C34" s="23" t="s">
        <v>8</v>
      </c>
      <c r="D34" s="23"/>
      <c r="E34" s="27"/>
      <c r="F34" s="27"/>
      <c r="G34" s="29"/>
      <c r="H34" s="27"/>
      <c r="I34" s="27">
        <v>10</v>
      </c>
      <c r="J34" s="23">
        <v>100</v>
      </c>
      <c r="K34" s="27"/>
      <c r="L34" s="23"/>
      <c r="M34" s="27"/>
      <c r="N34" s="23"/>
      <c r="O34" s="32">
        <v>100</v>
      </c>
      <c r="P34" s="27"/>
      <c r="Q34" s="23"/>
      <c r="R34" s="27">
        <v>40</v>
      </c>
      <c r="S34" s="27"/>
      <c r="T34" s="27"/>
      <c r="U34" s="27"/>
      <c r="V34" s="27"/>
      <c r="W34" s="27"/>
      <c r="X34" s="23">
        <v>30</v>
      </c>
      <c r="Y34" s="23">
        <v>170</v>
      </c>
      <c r="Z34" s="16">
        <f t="shared" si="0"/>
        <v>450</v>
      </c>
      <c r="AA34" s="16">
        <f t="shared" si="1"/>
        <v>0</v>
      </c>
      <c r="AB34" s="43" t="s">
        <v>225</v>
      </c>
    </row>
    <row r="35" spans="1:28">
      <c r="A35" s="39">
        <v>22</v>
      </c>
      <c r="B35" s="40" t="s">
        <v>60</v>
      </c>
      <c r="C35" s="23" t="s">
        <v>8</v>
      </c>
      <c r="D35" s="23"/>
      <c r="E35" s="27"/>
      <c r="F35" s="27"/>
      <c r="G35" s="29">
        <v>30</v>
      </c>
      <c r="H35" s="27"/>
      <c r="I35" s="27">
        <v>20</v>
      </c>
      <c r="J35" s="23"/>
      <c r="K35" s="27"/>
      <c r="L35" s="23"/>
      <c r="M35" s="27"/>
      <c r="N35" s="23"/>
      <c r="O35" s="32">
        <v>100</v>
      </c>
      <c r="P35" s="27"/>
      <c r="Q35" s="23"/>
      <c r="R35" s="27"/>
      <c r="S35" s="27"/>
      <c r="T35" s="27"/>
      <c r="U35" s="27"/>
      <c r="V35" s="27"/>
      <c r="W35" s="27"/>
      <c r="X35" s="23">
        <v>50</v>
      </c>
      <c r="Y35" s="23"/>
      <c r="Z35" s="16">
        <f t="shared" si="0"/>
        <v>200</v>
      </c>
      <c r="AA35" s="16">
        <f t="shared" si="1"/>
        <v>0</v>
      </c>
      <c r="AB35" s="43" t="s">
        <v>225</v>
      </c>
    </row>
    <row r="36" spans="1:28">
      <c r="A36" s="39">
        <v>23</v>
      </c>
      <c r="B36" s="40" t="s">
        <v>63</v>
      </c>
      <c r="C36" s="23" t="s">
        <v>8</v>
      </c>
      <c r="D36" s="23"/>
      <c r="E36" s="27"/>
      <c r="F36" s="27">
        <v>70</v>
      </c>
      <c r="G36" s="29">
        <v>20</v>
      </c>
      <c r="H36" s="27"/>
      <c r="I36" s="27">
        <v>5</v>
      </c>
      <c r="J36" s="23"/>
      <c r="K36" s="27"/>
      <c r="L36" s="23"/>
      <c r="M36" s="27"/>
      <c r="N36" s="23">
        <v>20</v>
      </c>
      <c r="O36" s="32"/>
      <c r="P36" s="27"/>
      <c r="Q36" s="23"/>
      <c r="R36" s="27"/>
      <c r="S36" s="27"/>
      <c r="T36" s="27"/>
      <c r="U36" s="27">
        <v>100</v>
      </c>
      <c r="V36" s="27"/>
      <c r="W36" s="27"/>
      <c r="X36" s="23"/>
      <c r="Y36" s="23">
        <v>70</v>
      </c>
      <c r="Z36" s="16">
        <f t="shared" si="0"/>
        <v>285</v>
      </c>
      <c r="AA36" s="16">
        <f t="shared" si="1"/>
        <v>0</v>
      </c>
      <c r="AB36" s="43" t="s">
        <v>224</v>
      </c>
    </row>
    <row r="37" spans="1:28">
      <c r="A37" s="39">
        <v>24</v>
      </c>
      <c r="B37" s="40" t="s">
        <v>66</v>
      </c>
      <c r="C37" s="23" t="s">
        <v>8</v>
      </c>
      <c r="D37" s="23"/>
      <c r="E37" s="27"/>
      <c r="F37" s="27"/>
      <c r="G37" s="29">
        <v>250</v>
      </c>
      <c r="H37" s="27"/>
      <c r="I37" s="27">
        <v>40</v>
      </c>
      <c r="J37" s="23"/>
      <c r="K37" s="27">
        <v>50</v>
      </c>
      <c r="L37" s="23"/>
      <c r="M37" s="27"/>
      <c r="N37" s="23"/>
      <c r="O37" s="32"/>
      <c r="P37" s="27"/>
      <c r="Q37" s="23"/>
      <c r="R37" s="27">
        <v>100</v>
      </c>
      <c r="S37" s="27"/>
      <c r="T37" s="27"/>
      <c r="U37" s="27">
        <v>50</v>
      </c>
      <c r="V37" s="27">
        <v>80</v>
      </c>
      <c r="W37" s="27"/>
      <c r="X37" s="23"/>
      <c r="Y37" s="23">
        <v>200</v>
      </c>
      <c r="Z37" s="16">
        <f t="shared" si="0"/>
        <v>770</v>
      </c>
      <c r="AA37" s="16">
        <f t="shared" si="1"/>
        <v>0</v>
      </c>
      <c r="AB37" s="43" t="s">
        <v>225</v>
      </c>
    </row>
    <row r="38" spans="1:28">
      <c r="A38" s="39">
        <v>25</v>
      </c>
      <c r="B38" s="40" t="s">
        <v>68</v>
      </c>
      <c r="C38" s="23" t="s">
        <v>8</v>
      </c>
      <c r="D38" s="23"/>
      <c r="E38" s="27">
        <v>160</v>
      </c>
      <c r="F38" s="27"/>
      <c r="G38" s="29">
        <v>300</v>
      </c>
      <c r="H38" s="27"/>
      <c r="I38" s="27">
        <v>50</v>
      </c>
      <c r="J38" s="23">
        <v>300</v>
      </c>
      <c r="K38" s="27">
        <v>100</v>
      </c>
      <c r="L38" s="23">
        <v>200</v>
      </c>
      <c r="M38" s="27"/>
      <c r="N38" s="23">
        <v>200</v>
      </c>
      <c r="O38" s="32"/>
      <c r="P38" s="27"/>
      <c r="Q38" s="23">
        <v>100</v>
      </c>
      <c r="R38" s="27">
        <v>200</v>
      </c>
      <c r="S38" s="27">
        <v>100</v>
      </c>
      <c r="T38" s="27"/>
      <c r="U38" s="27">
        <v>200</v>
      </c>
      <c r="V38" s="27">
        <v>500</v>
      </c>
      <c r="W38" s="27">
        <v>560</v>
      </c>
      <c r="X38" s="23">
        <v>200</v>
      </c>
      <c r="Y38" s="23">
        <v>600</v>
      </c>
      <c r="Z38" s="16">
        <f t="shared" si="0"/>
        <v>3770</v>
      </c>
      <c r="AA38" s="16">
        <f t="shared" si="1"/>
        <v>0</v>
      </c>
      <c r="AB38" s="43" t="s">
        <v>225</v>
      </c>
    </row>
    <row r="39" spans="1:28" ht="22.5">
      <c r="A39" s="39">
        <v>26</v>
      </c>
      <c r="B39" s="40" t="s">
        <v>71</v>
      </c>
      <c r="C39" s="23" t="s">
        <v>8</v>
      </c>
      <c r="D39" s="23"/>
      <c r="E39" s="27"/>
      <c r="F39" s="27">
        <v>100</v>
      </c>
      <c r="G39" s="29">
        <v>15</v>
      </c>
      <c r="H39" s="27">
        <v>120</v>
      </c>
      <c r="I39" s="27">
        <v>15</v>
      </c>
      <c r="J39" s="23"/>
      <c r="K39" s="27">
        <v>50</v>
      </c>
      <c r="L39" s="23"/>
      <c r="M39" s="27">
        <v>80</v>
      </c>
      <c r="N39" s="23">
        <v>70</v>
      </c>
      <c r="O39" s="32">
        <v>100</v>
      </c>
      <c r="P39" s="27">
        <v>400</v>
      </c>
      <c r="Q39" s="23"/>
      <c r="R39" s="27"/>
      <c r="S39" s="27">
        <v>50</v>
      </c>
      <c r="T39" s="27"/>
      <c r="U39" s="27"/>
      <c r="V39" s="27">
        <v>30</v>
      </c>
      <c r="W39" s="27"/>
      <c r="X39" s="23"/>
      <c r="Y39" s="23">
        <v>400</v>
      </c>
      <c r="Z39" s="16">
        <f t="shared" si="0"/>
        <v>1430</v>
      </c>
      <c r="AA39" s="16">
        <f t="shared" si="1"/>
        <v>0</v>
      </c>
      <c r="AB39" s="43" t="s">
        <v>225</v>
      </c>
    </row>
    <row r="40" spans="1:28" ht="22.5">
      <c r="A40" s="39">
        <v>27</v>
      </c>
      <c r="B40" s="40" t="s">
        <v>74</v>
      </c>
      <c r="C40" s="23" t="s">
        <v>8</v>
      </c>
      <c r="D40" s="23"/>
      <c r="E40" s="27"/>
      <c r="F40" s="27"/>
      <c r="G40" s="29"/>
      <c r="H40" s="27"/>
      <c r="I40" s="27">
        <v>30</v>
      </c>
      <c r="J40" s="23"/>
      <c r="K40" s="27"/>
      <c r="L40" s="23"/>
      <c r="M40" s="27"/>
      <c r="N40" s="23"/>
      <c r="O40" s="32"/>
      <c r="P40" s="27"/>
      <c r="Q40" s="23"/>
      <c r="R40" s="27"/>
      <c r="S40" s="27"/>
      <c r="T40" s="27"/>
      <c r="U40" s="27"/>
      <c r="V40" s="27"/>
      <c r="W40" s="27">
        <v>50</v>
      </c>
      <c r="X40" s="23">
        <v>50</v>
      </c>
      <c r="Y40" s="23">
        <v>100</v>
      </c>
      <c r="Z40" s="16">
        <f t="shared" si="0"/>
        <v>230</v>
      </c>
      <c r="AA40" s="16">
        <f t="shared" si="1"/>
        <v>0</v>
      </c>
      <c r="AB40" s="43" t="s">
        <v>225</v>
      </c>
    </row>
    <row r="41" spans="1:28">
      <c r="A41" s="39">
        <v>28</v>
      </c>
      <c r="B41" s="40" t="s">
        <v>76</v>
      </c>
      <c r="C41" s="23" t="s">
        <v>8</v>
      </c>
      <c r="D41" s="23"/>
      <c r="E41" s="27"/>
      <c r="F41" s="27"/>
      <c r="G41" s="29"/>
      <c r="H41" s="27"/>
      <c r="I41" s="27">
        <v>20</v>
      </c>
      <c r="J41" s="23"/>
      <c r="K41" s="27"/>
      <c r="L41" s="23"/>
      <c r="M41" s="27"/>
      <c r="N41" s="23"/>
      <c r="O41" s="32"/>
      <c r="P41" s="27"/>
      <c r="Q41" s="23"/>
      <c r="R41" s="27"/>
      <c r="S41" s="27"/>
      <c r="T41" s="27"/>
      <c r="U41" s="27"/>
      <c r="V41" s="27"/>
      <c r="W41" s="27">
        <v>60</v>
      </c>
      <c r="X41" s="23">
        <v>50</v>
      </c>
      <c r="Y41" s="23">
        <v>200</v>
      </c>
      <c r="Z41" s="16">
        <f t="shared" si="0"/>
        <v>330</v>
      </c>
      <c r="AA41" s="16">
        <f t="shared" si="1"/>
        <v>0</v>
      </c>
      <c r="AB41" s="43" t="s">
        <v>225</v>
      </c>
    </row>
    <row r="42" spans="1:28">
      <c r="A42" s="39">
        <v>29</v>
      </c>
      <c r="B42" s="40" t="s">
        <v>78</v>
      </c>
      <c r="C42" s="23" t="s">
        <v>8</v>
      </c>
      <c r="D42" s="23"/>
      <c r="E42" s="27"/>
      <c r="F42" s="27"/>
      <c r="G42" s="29">
        <v>4</v>
      </c>
      <c r="H42" s="27">
        <v>0.5</v>
      </c>
      <c r="I42" s="27">
        <v>1</v>
      </c>
      <c r="J42" s="23"/>
      <c r="K42" s="27"/>
      <c r="L42" s="23"/>
      <c r="M42" s="27"/>
      <c r="N42" s="23"/>
      <c r="O42" s="32"/>
      <c r="P42" s="27"/>
      <c r="Q42" s="23"/>
      <c r="R42" s="27"/>
      <c r="S42" s="27"/>
      <c r="T42" s="27"/>
      <c r="U42" s="27"/>
      <c r="V42" s="27"/>
      <c r="W42" s="27"/>
      <c r="X42" s="23"/>
      <c r="Y42" s="23">
        <v>5</v>
      </c>
      <c r="Z42" s="16">
        <f t="shared" si="0"/>
        <v>10.5</v>
      </c>
      <c r="AA42" s="16">
        <f t="shared" si="1"/>
        <v>0</v>
      </c>
      <c r="AB42" s="43" t="s">
        <v>225</v>
      </c>
    </row>
    <row r="43" spans="1:28">
      <c r="A43" s="39">
        <v>30</v>
      </c>
      <c r="B43" s="40" t="s">
        <v>80</v>
      </c>
      <c r="C43" s="23" t="s">
        <v>81</v>
      </c>
      <c r="D43" s="23"/>
      <c r="E43" s="27"/>
      <c r="F43" s="27"/>
      <c r="G43" s="29">
        <v>30</v>
      </c>
      <c r="H43" s="27">
        <v>170</v>
      </c>
      <c r="I43" s="27">
        <v>50</v>
      </c>
      <c r="J43" s="23"/>
      <c r="K43" s="27"/>
      <c r="L43" s="23">
        <v>50</v>
      </c>
      <c r="M43" s="27"/>
      <c r="N43" s="23">
        <v>150</v>
      </c>
      <c r="O43" s="32"/>
      <c r="P43" s="27">
        <v>200</v>
      </c>
      <c r="Q43" s="23">
        <v>20</v>
      </c>
      <c r="R43" s="27"/>
      <c r="S43" s="27"/>
      <c r="T43" s="27"/>
      <c r="U43" s="27"/>
      <c r="V43" s="27">
        <v>100</v>
      </c>
      <c r="W43" s="27"/>
      <c r="X43" s="23">
        <v>50</v>
      </c>
      <c r="Y43" s="23">
        <v>150</v>
      </c>
      <c r="Z43" s="16">
        <f t="shared" si="0"/>
        <v>970</v>
      </c>
      <c r="AA43" s="16">
        <f t="shared" si="1"/>
        <v>0</v>
      </c>
      <c r="AB43" s="43" t="s">
        <v>225</v>
      </c>
    </row>
    <row r="44" spans="1:28">
      <c r="A44" s="39">
        <v>31</v>
      </c>
      <c r="B44" s="40" t="s">
        <v>84</v>
      </c>
      <c r="C44" s="23" t="s">
        <v>8</v>
      </c>
      <c r="D44" s="23"/>
      <c r="E44" s="27"/>
      <c r="F44" s="27"/>
      <c r="G44" s="29">
        <v>50</v>
      </c>
      <c r="H44" s="27">
        <v>25</v>
      </c>
      <c r="I44" s="27">
        <v>20</v>
      </c>
      <c r="J44" s="23"/>
      <c r="K44" s="27">
        <v>60</v>
      </c>
      <c r="L44" s="23">
        <v>40</v>
      </c>
      <c r="M44" s="27"/>
      <c r="N44" s="23"/>
      <c r="O44" s="32"/>
      <c r="P44" s="27">
        <v>50</v>
      </c>
      <c r="Q44" s="23"/>
      <c r="R44" s="27"/>
      <c r="S44" s="27"/>
      <c r="T44" s="27">
        <v>100</v>
      </c>
      <c r="U44" s="27"/>
      <c r="V44" s="27"/>
      <c r="W44" s="27"/>
      <c r="X44" s="23"/>
      <c r="Y44" s="23">
        <v>250</v>
      </c>
      <c r="Z44" s="16">
        <f t="shared" si="0"/>
        <v>595</v>
      </c>
      <c r="AA44" s="16">
        <f t="shared" si="1"/>
        <v>0</v>
      </c>
      <c r="AB44" s="43" t="s">
        <v>225</v>
      </c>
    </row>
    <row r="45" spans="1:28">
      <c r="A45" s="39">
        <v>32</v>
      </c>
      <c r="B45" s="40" t="s">
        <v>87</v>
      </c>
      <c r="C45" s="23" t="s">
        <v>8</v>
      </c>
      <c r="D45" s="23"/>
      <c r="E45" s="27">
        <v>50</v>
      </c>
      <c r="F45" s="27"/>
      <c r="G45" s="29">
        <v>100</v>
      </c>
      <c r="H45" s="27"/>
      <c r="I45" s="27">
        <v>90</v>
      </c>
      <c r="J45" s="23">
        <v>300</v>
      </c>
      <c r="K45" s="27">
        <v>110</v>
      </c>
      <c r="L45" s="23">
        <v>70</v>
      </c>
      <c r="M45" s="27">
        <v>30</v>
      </c>
      <c r="N45" s="23">
        <v>70</v>
      </c>
      <c r="O45" s="32"/>
      <c r="P45" s="27"/>
      <c r="Q45" s="23">
        <v>200</v>
      </c>
      <c r="R45" s="27"/>
      <c r="S45" s="27">
        <v>100</v>
      </c>
      <c r="T45" s="27">
        <v>50</v>
      </c>
      <c r="U45" s="27">
        <v>200</v>
      </c>
      <c r="V45" s="27">
        <v>100</v>
      </c>
      <c r="W45" s="27">
        <v>1144</v>
      </c>
      <c r="X45" s="23">
        <v>100</v>
      </c>
      <c r="Y45" s="23">
        <v>700</v>
      </c>
      <c r="Z45" s="16">
        <f t="shared" si="0"/>
        <v>3414</v>
      </c>
      <c r="AA45" s="16">
        <f t="shared" si="1"/>
        <v>0</v>
      </c>
      <c r="AB45" s="43" t="s">
        <v>225</v>
      </c>
    </row>
    <row r="46" spans="1:28">
      <c r="A46" s="39">
        <v>33</v>
      </c>
      <c r="B46" s="40" t="s">
        <v>90</v>
      </c>
      <c r="C46" s="23" t="s">
        <v>8</v>
      </c>
      <c r="D46" s="23"/>
      <c r="E46" s="27"/>
      <c r="F46" s="27"/>
      <c r="G46" s="29">
        <v>80</v>
      </c>
      <c r="H46" s="27">
        <v>200</v>
      </c>
      <c r="I46" s="27">
        <v>20</v>
      </c>
      <c r="J46" s="23"/>
      <c r="K46" s="27">
        <v>60</v>
      </c>
      <c r="L46" s="23"/>
      <c r="M46" s="27"/>
      <c r="N46" s="23"/>
      <c r="O46" s="32">
        <v>100</v>
      </c>
      <c r="P46" s="27">
        <v>200</v>
      </c>
      <c r="Q46" s="23">
        <v>20</v>
      </c>
      <c r="R46" s="27">
        <v>100</v>
      </c>
      <c r="S46" s="27">
        <v>100</v>
      </c>
      <c r="T46" s="27"/>
      <c r="U46" s="27"/>
      <c r="V46" s="27"/>
      <c r="W46" s="27">
        <v>636</v>
      </c>
      <c r="X46" s="23"/>
      <c r="Y46" s="23"/>
      <c r="Z46" s="16">
        <f t="shared" ref="Z46:Z77" si="2">SUM(E46:Y46)</f>
        <v>1516</v>
      </c>
      <c r="AA46" s="16">
        <f t="shared" ref="AA46:AA77" si="3">+D46*Z46</f>
        <v>0</v>
      </c>
      <c r="AB46" s="43" t="s">
        <v>225</v>
      </c>
    </row>
    <row r="47" spans="1:28" ht="33.75">
      <c r="A47" s="39">
        <v>34</v>
      </c>
      <c r="B47" s="40" t="s">
        <v>92</v>
      </c>
      <c r="C47" s="23" t="s">
        <v>8</v>
      </c>
      <c r="D47" s="23"/>
      <c r="E47" s="27"/>
      <c r="F47" s="27">
        <v>600</v>
      </c>
      <c r="G47" s="29">
        <v>1000</v>
      </c>
      <c r="H47" s="27"/>
      <c r="I47" s="27">
        <v>300</v>
      </c>
      <c r="J47" s="23"/>
      <c r="K47" s="27">
        <v>500</v>
      </c>
      <c r="L47" s="23">
        <v>400</v>
      </c>
      <c r="M47" s="27"/>
      <c r="N47" s="23"/>
      <c r="O47" s="32"/>
      <c r="P47" s="27"/>
      <c r="Q47" s="23">
        <v>500</v>
      </c>
      <c r="R47" s="27">
        <v>1500</v>
      </c>
      <c r="S47" s="27">
        <v>500</v>
      </c>
      <c r="T47" s="27"/>
      <c r="U47" s="27"/>
      <c r="V47" s="27">
        <v>200</v>
      </c>
      <c r="W47" s="27">
        <v>500</v>
      </c>
      <c r="X47" s="23"/>
      <c r="Y47" s="23">
        <v>1200</v>
      </c>
      <c r="Z47" s="16">
        <f t="shared" si="2"/>
        <v>7200</v>
      </c>
      <c r="AA47" s="16">
        <f t="shared" si="3"/>
        <v>0</v>
      </c>
      <c r="AB47" s="43" t="s">
        <v>225</v>
      </c>
    </row>
    <row r="48" spans="1:28" ht="33.75">
      <c r="A48" s="39">
        <v>35</v>
      </c>
      <c r="B48" s="40" t="s">
        <v>95</v>
      </c>
      <c r="C48" s="23" t="s">
        <v>8</v>
      </c>
      <c r="D48" s="23"/>
      <c r="E48" s="27"/>
      <c r="F48" s="27"/>
      <c r="G48" s="29">
        <v>500</v>
      </c>
      <c r="H48" s="27"/>
      <c r="I48" s="27">
        <v>150</v>
      </c>
      <c r="J48" s="23"/>
      <c r="K48" s="27"/>
      <c r="L48" s="23"/>
      <c r="M48" s="27"/>
      <c r="N48" s="23"/>
      <c r="O48" s="32"/>
      <c r="P48" s="27"/>
      <c r="Q48" s="23">
        <v>600</v>
      </c>
      <c r="R48" s="27">
        <v>200</v>
      </c>
      <c r="S48" s="27"/>
      <c r="T48" s="27"/>
      <c r="U48" s="27">
        <v>100</v>
      </c>
      <c r="V48" s="27"/>
      <c r="W48" s="27">
        <v>200</v>
      </c>
      <c r="X48" s="23"/>
      <c r="Y48" s="23">
        <v>50</v>
      </c>
      <c r="Z48" s="16">
        <f t="shared" si="2"/>
        <v>1800</v>
      </c>
      <c r="AA48" s="16">
        <f t="shared" si="3"/>
        <v>0</v>
      </c>
      <c r="AB48" s="43" t="s">
        <v>225</v>
      </c>
    </row>
    <row r="49" spans="1:29">
      <c r="A49" s="39">
        <v>36</v>
      </c>
      <c r="B49" s="40" t="s">
        <v>98</v>
      </c>
      <c r="C49" s="23" t="s">
        <v>22</v>
      </c>
      <c r="D49" s="23"/>
      <c r="E49" s="27"/>
      <c r="F49" s="27"/>
      <c r="G49" s="29">
        <v>600</v>
      </c>
      <c r="H49" s="27">
        <v>500</v>
      </c>
      <c r="I49" s="27">
        <v>200</v>
      </c>
      <c r="J49" s="23">
        <v>800</v>
      </c>
      <c r="K49" s="27">
        <v>50</v>
      </c>
      <c r="L49" s="23"/>
      <c r="M49" s="27"/>
      <c r="N49" s="23"/>
      <c r="O49" s="32">
        <v>500</v>
      </c>
      <c r="P49" s="27"/>
      <c r="Q49" s="23">
        <v>600</v>
      </c>
      <c r="R49" s="27"/>
      <c r="S49" s="27"/>
      <c r="T49" s="27"/>
      <c r="U49" s="27"/>
      <c r="V49" s="27"/>
      <c r="W49" s="27">
        <v>800</v>
      </c>
      <c r="X49" s="23"/>
      <c r="Y49" s="23">
        <v>1200</v>
      </c>
      <c r="Z49" s="16">
        <f t="shared" si="2"/>
        <v>5250</v>
      </c>
      <c r="AA49" s="16">
        <f t="shared" si="3"/>
        <v>0</v>
      </c>
      <c r="AB49" s="43" t="s">
        <v>225</v>
      </c>
    </row>
    <row r="50" spans="1:29">
      <c r="A50" s="39">
        <v>37</v>
      </c>
      <c r="B50" s="40" t="s">
        <v>101</v>
      </c>
      <c r="C50" s="23" t="s">
        <v>8</v>
      </c>
      <c r="D50" s="23"/>
      <c r="E50" s="26"/>
      <c r="F50" s="33"/>
      <c r="G50" s="29"/>
      <c r="H50" s="26">
        <v>30</v>
      </c>
      <c r="I50" s="26">
        <v>20</v>
      </c>
      <c r="J50" s="23">
        <v>100</v>
      </c>
      <c r="K50" s="26">
        <v>10</v>
      </c>
      <c r="L50" s="23"/>
      <c r="M50" s="26">
        <v>70</v>
      </c>
      <c r="N50" s="23"/>
      <c r="O50" s="34">
        <v>100</v>
      </c>
      <c r="P50" s="26"/>
      <c r="Q50" s="23"/>
      <c r="R50" s="26"/>
      <c r="S50" s="26"/>
      <c r="T50" s="33"/>
      <c r="U50" s="26">
        <v>50</v>
      </c>
      <c r="V50" s="33">
        <v>100</v>
      </c>
      <c r="W50" s="26"/>
      <c r="X50" s="23">
        <v>100</v>
      </c>
      <c r="Y50" s="23">
        <v>50</v>
      </c>
      <c r="Z50" s="16">
        <f t="shared" si="2"/>
        <v>630</v>
      </c>
      <c r="AA50" s="16">
        <f t="shared" si="3"/>
        <v>0</v>
      </c>
      <c r="AB50" s="43" t="s">
        <v>225</v>
      </c>
      <c r="AC50" s="24"/>
    </row>
    <row r="51" spans="1:29">
      <c r="A51" s="39">
        <v>38</v>
      </c>
      <c r="B51" s="40" t="s">
        <v>103</v>
      </c>
      <c r="C51" s="23" t="s">
        <v>8</v>
      </c>
      <c r="D51" s="23"/>
      <c r="E51" s="27">
        <v>20</v>
      </c>
      <c r="F51" s="27"/>
      <c r="G51" s="29">
        <v>20</v>
      </c>
      <c r="H51" s="27"/>
      <c r="I51" s="27"/>
      <c r="J51" s="23"/>
      <c r="K51" s="27"/>
      <c r="L51" s="23"/>
      <c r="M51" s="27"/>
      <c r="N51" s="23"/>
      <c r="O51" s="32"/>
      <c r="P51" s="27"/>
      <c r="Q51" s="23"/>
      <c r="R51" s="27"/>
      <c r="S51" s="27"/>
      <c r="T51" s="27"/>
      <c r="U51" s="27"/>
      <c r="V51" s="27"/>
      <c r="W51" s="27"/>
      <c r="X51" s="23"/>
      <c r="Y51" s="23"/>
      <c r="Z51" s="16">
        <f t="shared" si="2"/>
        <v>40</v>
      </c>
      <c r="AA51" s="16">
        <f t="shared" si="3"/>
        <v>0</v>
      </c>
      <c r="AB51" s="43" t="s">
        <v>225</v>
      </c>
    </row>
    <row r="52" spans="1:29">
      <c r="A52" s="39">
        <v>39</v>
      </c>
      <c r="B52" s="38" t="s">
        <v>105</v>
      </c>
      <c r="C52" s="25" t="s">
        <v>8</v>
      </c>
      <c r="D52" s="47"/>
      <c r="E52" s="27"/>
      <c r="F52" s="27"/>
      <c r="G52" s="29">
        <v>300</v>
      </c>
      <c r="H52" s="27"/>
      <c r="I52" s="27"/>
      <c r="J52" s="25"/>
      <c r="K52" s="27"/>
      <c r="L52" s="36"/>
      <c r="M52" s="27"/>
      <c r="N52" s="25"/>
      <c r="O52" s="32"/>
      <c r="P52" s="27"/>
      <c r="Q52" s="25">
        <v>200</v>
      </c>
      <c r="R52" s="27"/>
      <c r="S52" s="27"/>
      <c r="T52" s="27"/>
      <c r="U52" s="27"/>
      <c r="V52" s="27"/>
      <c r="W52" s="27">
        <v>6776</v>
      </c>
      <c r="X52" s="23"/>
      <c r="Y52" s="23">
        <v>100</v>
      </c>
      <c r="Z52" s="16">
        <f t="shared" si="2"/>
        <v>7376</v>
      </c>
      <c r="AA52" s="16">
        <f t="shared" si="3"/>
        <v>0</v>
      </c>
      <c r="AB52" s="44" t="s">
        <v>226</v>
      </c>
    </row>
    <row r="53" spans="1:29">
      <c r="A53" s="39">
        <v>40</v>
      </c>
      <c r="B53" s="40" t="s">
        <v>108</v>
      </c>
      <c r="C53" s="23" t="s">
        <v>8</v>
      </c>
      <c r="D53" s="23"/>
      <c r="E53" s="27"/>
      <c r="F53" s="27"/>
      <c r="G53" s="29">
        <v>200</v>
      </c>
      <c r="H53" s="27">
        <v>250</v>
      </c>
      <c r="I53" s="27">
        <v>100</v>
      </c>
      <c r="J53" s="23">
        <v>350</v>
      </c>
      <c r="K53" s="27">
        <v>100</v>
      </c>
      <c r="L53" s="23">
        <v>300</v>
      </c>
      <c r="M53" s="27"/>
      <c r="N53" s="23">
        <v>70</v>
      </c>
      <c r="O53" s="32">
        <v>300</v>
      </c>
      <c r="P53" s="27">
        <v>1000</v>
      </c>
      <c r="Q53" s="23">
        <v>500</v>
      </c>
      <c r="R53" s="27">
        <v>50</v>
      </c>
      <c r="S53" s="27"/>
      <c r="T53" s="27">
        <v>100</v>
      </c>
      <c r="U53" s="27">
        <v>100</v>
      </c>
      <c r="V53" s="27"/>
      <c r="W53" s="27">
        <v>800</v>
      </c>
      <c r="X53" s="23">
        <v>200</v>
      </c>
      <c r="Y53" s="23">
        <v>1600</v>
      </c>
      <c r="Z53" s="16">
        <f t="shared" si="2"/>
        <v>6020</v>
      </c>
      <c r="AA53" s="16">
        <f t="shared" si="3"/>
        <v>0</v>
      </c>
      <c r="AB53" s="43" t="s">
        <v>225</v>
      </c>
    </row>
    <row r="54" spans="1:29">
      <c r="A54" s="39">
        <v>41</v>
      </c>
      <c r="B54" s="40" t="s">
        <v>108</v>
      </c>
      <c r="C54" s="23" t="s">
        <v>8</v>
      </c>
      <c r="D54" s="23"/>
      <c r="E54" s="27">
        <v>100</v>
      </c>
      <c r="F54" s="27"/>
      <c r="G54" s="29"/>
      <c r="H54" s="27"/>
      <c r="I54" s="27"/>
      <c r="J54" s="23">
        <v>250</v>
      </c>
      <c r="K54" s="27">
        <v>150</v>
      </c>
      <c r="L54" s="23">
        <v>200</v>
      </c>
      <c r="M54" s="27"/>
      <c r="N54" s="23">
        <v>20</v>
      </c>
      <c r="O54" s="32"/>
      <c r="P54" s="27">
        <v>300</v>
      </c>
      <c r="Q54" s="23"/>
      <c r="R54" s="27">
        <v>100</v>
      </c>
      <c r="S54" s="27"/>
      <c r="T54" s="27"/>
      <c r="U54" s="27"/>
      <c r="V54" s="27"/>
      <c r="W54" s="27">
        <v>1000</v>
      </c>
      <c r="X54" s="23"/>
      <c r="Y54" s="23"/>
      <c r="Z54" s="16">
        <f t="shared" si="2"/>
        <v>2120</v>
      </c>
      <c r="AA54" s="16">
        <f t="shared" si="3"/>
        <v>0</v>
      </c>
      <c r="AB54" s="43" t="s">
        <v>225</v>
      </c>
    </row>
    <row r="55" spans="1:29">
      <c r="A55" s="39">
        <v>42</v>
      </c>
      <c r="B55" s="40" t="s">
        <v>112</v>
      </c>
      <c r="C55" s="23" t="s">
        <v>34</v>
      </c>
      <c r="D55" s="23"/>
      <c r="E55" s="27"/>
      <c r="F55" s="27"/>
      <c r="G55" s="29">
        <v>1000</v>
      </c>
      <c r="H55" s="27">
        <v>1000</v>
      </c>
      <c r="I55" s="27">
        <v>500</v>
      </c>
      <c r="J55" s="23">
        <v>4000</v>
      </c>
      <c r="K55" s="27"/>
      <c r="L55" s="23">
        <v>500</v>
      </c>
      <c r="M55" s="27"/>
      <c r="N55" s="23">
        <v>500</v>
      </c>
      <c r="O55" s="32"/>
      <c r="P55" s="27"/>
      <c r="Q55" s="23">
        <v>500</v>
      </c>
      <c r="R55" s="27">
        <v>2000</v>
      </c>
      <c r="S55" s="27">
        <v>500</v>
      </c>
      <c r="T55" s="27"/>
      <c r="U55" s="27"/>
      <c r="V55" s="27"/>
      <c r="W55" s="27">
        <v>14800</v>
      </c>
      <c r="X55" s="23">
        <v>1000</v>
      </c>
      <c r="Y55" s="23">
        <v>4000</v>
      </c>
      <c r="Z55" s="16">
        <f t="shared" si="2"/>
        <v>30300</v>
      </c>
      <c r="AA55" s="16">
        <f t="shared" si="3"/>
        <v>0</v>
      </c>
      <c r="AB55" s="43" t="s">
        <v>225</v>
      </c>
    </row>
    <row r="56" spans="1:29">
      <c r="A56" s="39">
        <v>43</v>
      </c>
      <c r="B56" s="40" t="s">
        <v>115</v>
      </c>
      <c r="C56" s="23" t="s">
        <v>8</v>
      </c>
      <c r="D56" s="23"/>
      <c r="E56" s="27">
        <v>50</v>
      </c>
      <c r="F56" s="27"/>
      <c r="G56" s="29">
        <v>100</v>
      </c>
      <c r="H56" s="27">
        <v>150</v>
      </c>
      <c r="I56" s="27">
        <v>70</v>
      </c>
      <c r="J56" s="23">
        <v>250</v>
      </c>
      <c r="K56" s="27"/>
      <c r="L56" s="23"/>
      <c r="M56" s="27"/>
      <c r="N56" s="23"/>
      <c r="O56" s="32">
        <v>120</v>
      </c>
      <c r="P56" s="27">
        <v>250</v>
      </c>
      <c r="Q56" s="23">
        <v>200</v>
      </c>
      <c r="R56" s="27"/>
      <c r="S56" s="27"/>
      <c r="T56" s="27"/>
      <c r="U56" s="27">
        <v>100</v>
      </c>
      <c r="V56" s="27"/>
      <c r="W56" s="27">
        <v>360</v>
      </c>
      <c r="X56" s="23"/>
      <c r="Y56" s="23">
        <v>500</v>
      </c>
      <c r="Z56" s="16">
        <f t="shared" si="2"/>
        <v>2150</v>
      </c>
      <c r="AA56" s="16">
        <f t="shared" si="3"/>
        <v>0</v>
      </c>
      <c r="AB56" s="43" t="s">
        <v>225</v>
      </c>
    </row>
    <row r="57" spans="1:29" ht="22.5">
      <c r="A57" s="39">
        <v>44</v>
      </c>
      <c r="B57" s="40" t="s">
        <v>117</v>
      </c>
      <c r="C57" s="23" t="s">
        <v>8</v>
      </c>
      <c r="D57" s="23"/>
      <c r="E57" s="27"/>
      <c r="F57" s="27"/>
      <c r="G57" s="29">
        <v>80</v>
      </c>
      <c r="H57" s="27">
        <v>80</v>
      </c>
      <c r="I57" s="27"/>
      <c r="J57" s="23"/>
      <c r="K57" s="27"/>
      <c r="L57" s="23"/>
      <c r="M57" s="27"/>
      <c r="N57" s="23"/>
      <c r="O57" s="32"/>
      <c r="P57" s="27"/>
      <c r="Q57" s="23"/>
      <c r="R57" s="27"/>
      <c r="S57" s="27"/>
      <c r="T57" s="27"/>
      <c r="U57" s="27">
        <v>50</v>
      </c>
      <c r="V57" s="27"/>
      <c r="W57" s="27">
        <v>80</v>
      </c>
      <c r="X57" s="23"/>
      <c r="Y57" s="23">
        <v>50</v>
      </c>
      <c r="Z57" s="16">
        <f t="shared" si="2"/>
        <v>340</v>
      </c>
      <c r="AA57" s="16">
        <f t="shared" si="3"/>
        <v>0</v>
      </c>
      <c r="AB57" s="43" t="s">
        <v>225</v>
      </c>
    </row>
    <row r="58" spans="1:29">
      <c r="A58" s="39">
        <v>45</v>
      </c>
      <c r="B58" s="40" t="s">
        <v>119</v>
      </c>
      <c r="C58" s="23" t="s">
        <v>8</v>
      </c>
      <c r="D58" s="23"/>
      <c r="E58" s="27">
        <v>100</v>
      </c>
      <c r="F58" s="27"/>
      <c r="G58" s="29">
        <v>200</v>
      </c>
      <c r="H58" s="27"/>
      <c r="I58" s="27">
        <v>100</v>
      </c>
      <c r="J58" s="23">
        <v>50</v>
      </c>
      <c r="K58" s="27"/>
      <c r="L58" s="23">
        <v>150</v>
      </c>
      <c r="M58" s="27"/>
      <c r="N58" s="23">
        <v>150</v>
      </c>
      <c r="O58" s="32"/>
      <c r="P58" s="27"/>
      <c r="Q58" s="23">
        <v>100</v>
      </c>
      <c r="R58" s="27"/>
      <c r="S58" s="27"/>
      <c r="T58" s="27"/>
      <c r="U58" s="27">
        <v>100</v>
      </c>
      <c r="V58" s="27"/>
      <c r="W58" s="27">
        <v>750</v>
      </c>
      <c r="X58" s="23"/>
      <c r="Y58" s="23">
        <v>250</v>
      </c>
      <c r="Z58" s="16">
        <f t="shared" si="2"/>
        <v>1950</v>
      </c>
      <c r="AA58" s="16">
        <f t="shared" si="3"/>
        <v>0</v>
      </c>
      <c r="AB58" s="43" t="s">
        <v>225</v>
      </c>
    </row>
    <row r="59" spans="1:29">
      <c r="A59" s="39">
        <v>46</v>
      </c>
      <c r="B59" s="40" t="s">
        <v>122</v>
      </c>
      <c r="C59" s="23" t="s">
        <v>8</v>
      </c>
      <c r="D59" s="23"/>
      <c r="E59" s="27"/>
      <c r="F59" s="27"/>
      <c r="G59" s="29">
        <v>400</v>
      </c>
      <c r="H59" s="27">
        <v>300</v>
      </c>
      <c r="I59" s="27">
        <v>100</v>
      </c>
      <c r="J59" s="23">
        <v>1000</v>
      </c>
      <c r="K59" s="27"/>
      <c r="L59" s="23"/>
      <c r="M59" s="27"/>
      <c r="N59" s="23"/>
      <c r="O59" s="32"/>
      <c r="P59" s="27"/>
      <c r="Q59" s="23">
        <v>200</v>
      </c>
      <c r="R59" s="27"/>
      <c r="S59" s="27">
        <v>200</v>
      </c>
      <c r="T59" s="27">
        <v>200</v>
      </c>
      <c r="U59" s="27">
        <v>100</v>
      </c>
      <c r="V59" s="27"/>
      <c r="W59" s="27">
        <v>2792</v>
      </c>
      <c r="X59" s="23">
        <v>200</v>
      </c>
      <c r="Y59" s="23">
        <v>100</v>
      </c>
      <c r="Z59" s="16">
        <f t="shared" si="2"/>
        <v>5592</v>
      </c>
      <c r="AA59" s="16">
        <f t="shared" si="3"/>
        <v>0</v>
      </c>
      <c r="AB59" s="43" t="s">
        <v>225</v>
      </c>
    </row>
    <row r="60" spans="1:29">
      <c r="A60" s="39">
        <v>47</v>
      </c>
      <c r="B60" s="40" t="s">
        <v>124</v>
      </c>
      <c r="C60" s="23" t="s">
        <v>81</v>
      </c>
      <c r="D60" s="23"/>
      <c r="E60" s="27"/>
      <c r="F60" s="27"/>
      <c r="G60" s="29"/>
      <c r="H60" s="27"/>
      <c r="I60" s="27"/>
      <c r="J60" s="23"/>
      <c r="K60" s="27"/>
      <c r="L60" s="23"/>
      <c r="M60" s="27"/>
      <c r="N60" s="25"/>
      <c r="O60" s="32"/>
      <c r="P60" s="27">
        <v>60</v>
      </c>
      <c r="Q60" s="23"/>
      <c r="R60" s="27"/>
      <c r="S60" s="27"/>
      <c r="T60" s="27"/>
      <c r="U60" s="27"/>
      <c r="V60" s="27"/>
      <c r="W60" s="27"/>
      <c r="X60" s="23"/>
      <c r="Y60" s="23">
        <v>30</v>
      </c>
      <c r="Z60" s="16">
        <f t="shared" si="2"/>
        <v>90</v>
      </c>
      <c r="AA60" s="16">
        <f t="shared" si="3"/>
        <v>0</v>
      </c>
      <c r="AB60" s="43" t="s">
        <v>225</v>
      </c>
    </row>
    <row r="61" spans="1:29" ht="33.75">
      <c r="A61" s="39">
        <v>48</v>
      </c>
      <c r="B61" s="40" t="s">
        <v>126</v>
      </c>
      <c r="C61" s="23" t="s">
        <v>81</v>
      </c>
      <c r="D61" s="23"/>
      <c r="E61" s="27"/>
      <c r="F61" s="27"/>
      <c r="G61" s="29">
        <v>30</v>
      </c>
      <c r="H61" s="27"/>
      <c r="I61" s="27"/>
      <c r="J61" s="23"/>
      <c r="K61" s="27"/>
      <c r="L61" s="23"/>
      <c r="M61" s="27"/>
      <c r="N61" s="25"/>
      <c r="O61" s="32"/>
      <c r="P61" s="27">
        <v>150</v>
      </c>
      <c r="Q61" s="23"/>
      <c r="R61" s="27"/>
      <c r="S61" s="27"/>
      <c r="T61" s="27"/>
      <c r="U61" s="27"/>
      <c r="V61" s="27"/>
      <c r="W61" s="27"/>
      <c r="X61" s="23"/>
      <c r="Y61" s="23"/>
      <c r="Z61" s="16">
        <f t="shared" si="2"/>
        <v>180</v>
      </c>
      <c r="AA61" s="16">
        <f t="shared" si="3"/>
        <v>0</v>
      </c>
      <c r="AB61" s="43" t="s">
        <v>225</v>
      </c>
    </row>
    <row r="62" spans="1:29">
      <c r="A62" s="39">
        <v>49</v>
      </c>
      <c r="B62" s="40" t="s">
        <v>128</v>
      </c>
      <c r="C62" s="23" t="s">
        <v>8</v>
      </c>
      <c r="D62" s="23"/>
      <c r="E62" s="27">
        <v>100</v>
      </c>
      <c r="F62" s="27">
        <v>150</v>
      </c>
      <c r="G62" s="29">
        <v>300</v>
      </c>
      <c r="H62" s="27"/>
      <c r="I62" s="27">
        <v>150</v>
      </c>
      <c r="J62" s="23">
        <v>100</v>
      </c>
      <c r="K62" s="27"/>
      <c r="L62" s="23"/>
      <c r="M62" s="27">
        <v>100</v>
      </c>
      <c r="N62" s="23"/>
      <c r="O62" s="32"/>
      <c r="P62" s="27"/>
      <c r="Q62" s="23">
        <v>100</v>
      </c>
      <c r="R62" s="27">
        <v>200</v>
      </c>
      <c r="S62" s="27"/>
      <c r="T62" s="27"/>
      <c r="U62" s="27">
        <v>100</v>
      </c>
      <c r="V62" s="27"/>
      <c r="W62" s="27">
        <v>2280</v>
      </c>
      <c r="X62" s="23">
        <v>200</v>
      </c>
      <c r="Y62" s="23">
        <v>600</v>
      </c>
      <c r="Z62" s="16">
        <f t="shared" si="2"/>
        <v>4380</v>
      </c>
      <c r="AA62" s="16">
        <f t="shared" si="3"/>
        <v>0</v>
      </c>
      <c r="AB62" s="43" t="s">
        <v>225</v>
      </c>
    </row>
    <row r="63" spans="1:29">
      <c r="A63" s="39">
        <v>50</v>
      </c>
      <c r="B63" s="40" t="s">
        <v>131</v>
      </c>
      <c r="C63" s="23" t="s">
        <v>8</v>
      </c>
      <c r="D63" s="23"/>
      <c r="E63" s="27">
        <v>50</v>
      </c>
      <c r="F63" s="27"/>
      <c r="G63" s="29"/>
      <c r="H63" s="27"/>
      <c r="I63" s="27">
        <v>10</v>
      </c>
      <c r="J63" s="23">
        <v>180</v>
      </c>
      <c r="K63" s="27"/>
      <c r="L63" s="23"/>
      <c r="M63" s="27"/>
      <c r="N63" s="23"/>
      <c r="O63" s="32">
        <v>30</v>
      </c>
      <c r="P63" s="27">
        <v>200</v>
      </c>
      <c r="Q63" s="23">
        <v>30</v>
      </c>
      <c r="R63" s="27">
        <v>100</v>
      </c>
      <c r="S63" s="27">
        <v>100</v>
      </c>
      <c r="T63" s="27"/>
      <c r="U63" s="27"/>
      <c r="V63" s="27"/>
      <c r="W63" s="27"/>
      <c r="X63" s="23">
        <v>30</v>
      </c>
      <c r="Y63" s="23"/>
      <c r="Z63" s="16">
        <f t="shared" si="2"/>
        <v>730</v>
      </c>
      <c r="AA63" s="16">
        <f t="shared" si="3"/>
        <v>0</v>
      </c>
      <c r="AB63" s="43" t="s">
        <v>225</v>
      </c>
    </row>
    <row r="64" spans="1:29" ht="15" customHeight="1">
      <c r="A64" s="39">
        <v>51</v>
      </c>
      <c r="B64" s="40" t="s">
        <v>134</v>
      </c>
      <c r="C64" s="23" t="s">
        <v>135</v>
      </c>
      <c r="D64" s="23"/>
      <c r="E64" s="27"/>
      <c r="F64" s="27">
        <v>100</v>
      </c>
      <c r="G64" s="29">
        <v>60</v>
      </c>
      <c r="H64" s="27">
        <v>30</v>
      </c>
      <c r="I64" s="27">
        <v>20</v>
      </c>
      <c r="J64" s="23">
        <v>100</v>
      </c>
      <c r="K64" s="27">
        <v>30</v>
      </c>
      <c r="L64" s="23"/>
      <c r="M64" s="27">
        <v>70</v>
      </c>
      <c r="N64" s="23"/>
      <c r="O64" s="32"/>
      <c r="P64" s="27"/>
      <c r="Q64" s="23"/>
      <c r="R64" s="27"/>
      <c r="S64" s="27"/>
      <c r="T64" s="27">
        <v>300</v>
      </c>
      <c r="U64" s="27"/>
      <c r="V64" s="27"/>
      <c r="W64" s="27">
        <v>96</v>
      </c>
      <c r="X64" s="23"/>
      <c r="Y64" s="23"/>
      <c r="Z64" s="16">
        <f t="shared" si="2"/>
        <v>806</v>
      </c>
      <c r="AA64" s="16">
        <f t="shared" si="3"/>
        <v>0</v>
      </c>
      <c r="AB64" s="43" t="s">
        <v>225</v>
      </c>
    </row>
    <row r="65" spans="1:28">
      <c r="A65" s="39">
        <v>52</v>
      </c>
      <c r="B65" s="40" t="s">
        <v>137</v>
      </c>
      <c r="C65" s="23" t="s">
        <v>8</v>
      </c>
      <c r="D65" s="23"/>
      <c r="E65" s="27"/>
      <c r="F65" s="27"/>
      <c r="G65" s="29"/>
      <c r="H65" s="27"/>
      <c r="I65" s="27"/>
      <c r="J65" s="23"/>
      <c r="K65" s="27"/>
      <c r="L65" s="23"/>
      <c r="M65" s="27"/>
      <c r="N65" s="23"/>
      <c r="O65" s="32"/>
      <c r="P65" s="27">
        <v>50</v>
      </c>
      <c r="Q65" s="23">
        <v>60</v>
      </c>
      <c r="R65" s="27">
        <v>60</v>
      </c>
      <c r="S65" s="27"/>
      <c r="T65" s="27"/>
      <c r="U65" s="27">
        <v>100</v>
      </c>
      <c r="V65" s="27"/>
      <c r="W65" s="27">
        <v>184</v>
      </c>
      <c r="X65" s="23"/>
      <c r="Y65" s="23">
        <v>100</v>
      </c>
      <c r="Z65" s="16">
        <f t="shared" si="2"/>
        <v>554</v>
      </c>
      <c r="AA65" s="16">
        <f t="shared" si="3"/>
        <v>0</v>
      </c>
      <c r="AB65" s="43" t="s">
        <v>225</v>
      </c>
    </row>
    <row r="66" spans="1:28">
      <c r="A66" s="39">
        <v>53</v>
      </c>
      <c r="B66" s="40" t="s">
        <v>139</v>
      </c>
      <c r="C66" s="23" t="s">
        <v>8</v>
      </c>
      <c r="D66" s="23"/>
      <c r="E66" s="27"/>
      <c r="F66" s="27"/>
      <c r="G66" s="29">
        <v>100</v>
      </c>
      <c r="H66" s="27"/>
      <c r="I66" s="27">
        <v>20</v>
      </c>
      <c r="J66" s="23"/>
      <c r="K66" s="27"/>
      <c r="L66" s="23">
        <v>30</v>
      </c>
      <c r="M66" s="27"/>
      <c r="N66" s="23"/>
      <c r="O66" s="32"/>
      <c r="P66" s="27"/>
      <c r="Q66" s="23"/>
      <c r="R66" s="27"/>
      <c r="S66" s="27"/>
      <c r="T66" s="27"/>
      <c r="U66" s="27">
        <v>100</v>
      </c>
      <c r="V66" s="27"/>
      <c r="W66" s="27">
        <v>240</v>
      </c>
      <c r="X66" s="23"/>
      <c r="Y66" s="23">
        <v>50</v>
      </c>
      <c r="Z66" s="16">
        <f t="shared" si="2"/>
        <v>540</v>
      </c>
      <c r="AA66" s="16">
        <f t="shared" si="3"/>
        <v>0</v>
      </c>
      <c r="AB66" s="43" t="s">
        <v>225</v>
      </c>
    </row>
    <row r="67" spans="1:28">
      <c r="A67" s="39">
        <v>54</v>
      </c>
      <c r="B67" s="40" t="s">
        <v>141</v>
      </c>
      <c r="C67" s="23" t="s">
        <v>8</v>
      </c>
      <c r="D67" s="23"/>
      <c r="E67" s="27">
        <v>15</v>
      </c>
      <c r="F67" s="27"/>
      <c r="G67" s="29"/>
      <c r="H67" s="27">
        <v>30</v>
      </c>
      <c r="I67" s="27">
        <v>3</v>
      </c>
      <c r="J67" s="23">
        <v>80</v>
      </c>
      <c r="K67" s="27">
        <v>20</v>
      </c>
      <c r="L67" s="23"/>
      <c r="M67" s="27"/>
      <c r="N67" s="23"/>
      <c r="O67" s="32">
        <v>50</v>
      </c>
      <c r="P67" s="27"/>
      <c r="Q67" s="23">
        <v>20</v>
      </c>
      <c r="R67" s="27"/>
      <c r="S67" s="27"/>
      <c r="T67" s="27"/>
      <c r="U67" s="27"/>
      <c r="V67" s="27"/>
      <c r="W67" s="27"/>
      <c r="X67" s="23"/>
      <c r="Y67" s="23">
        <v>5</v>
      </c>
      <c r="Z67" s="16">
        <f t="shared" si="2"/>
        <v>223</v>
      </c>
      <c r="AA67" s="16">
        <f t="shared" si="3"/>
        <v>0</v>
      </c>
      <c r="AB67" s="43" t="s">
        <v>225</v>
      </c>
    </row>
    <row r="68" spans="1:28">
      <c r="A68" s="39">
        <v>55</v>
      </c>
      <c r="B68" s="40" t="s">
        <v>143</v>
      </c>
      <c r="C68" s="23" t="s">
        <v>8</v>
      </c>
      <c r="D68" s="23"/>
      <c r="E68" s="27">
        <v>15</v>
      </c>
      <c r="F68" s="27"/>
      <c r="G68" s="29"/>
      <c r="H68" s="27">
        <v>30</v>
      </c>
      <c r="I68" s="27">
        <v>5</v>
      </c>
      <c r="J68" s="23">
        <v>100</v>
      </c>
      <c r="K68" s="27"/>
      <c r="L68" s="23"/>
      <c r="M68" s="27"/>
      <c r="N68" s="23">
        <v>30</v>
      </c>
      <c r="O68" s="32">
        <v>100</v>
      </c>
      <c r="P68" s="27"/>
      <c r="Q68" s="23"/>
      <c r="R68" s="27"/>
      <c r="S68" s="27"/>
      <c r="T68" s="27"/>
      <c r="U68" s="27"/>
      <c r="V68" s="27"/>
      <c r="W68" s="27"/>
      <c r="X68" s="23"/>
      <c r="Y68" s="23"/>
      <c r="Z68" s="16">
        <f t="shared" si="2"/>
        <v>280</v>
      </c>
      <c r="AA68" s="16">
        <f t="shared" si="3"/>
        <v>0</v>
      </c>
      <c r="AB68" s="43" t="s">
        <v>225</v>
      </c>
    </row>
    <row r="69" spans="1:28">
      <c r="A69" s="39">
        <v>56</v>
      </c>
      <c r="B69" s="40" t="s">
        <v>145</v>
      </c>
      <c r="C69" s="23" t="s">
        <v>8</v>
      </c>
      <c r="D69" s="23"/>
      <c r="E69" s="27"/>
      <c r="F69" s="27"/>
      <c r="G69" s="29"/>
      <c r="H69" s="27"/>
      <c r="I69" s="27"/>
      <c r="J69" s="23"/>
      <c r="K69" s="27"/>
      <c r="L69" s="23"/>
      <c r="M69" s="27"/>
      <c r="N69" s="23"/>
      <c r="O69" s="32">
        <v>100</v>
      </c>
      <c r="P69" s="27"/>
      <c r="Q69" s="23"/>
      <c r="R69" s="27">
        <v>300</v>
      </c>
      <c r="S69" s="27"/>
      <c r="T69" s="27"/>
      <c r="U69" s="27"/>
      <c r="V69" s="27"/>
      <c r="W69" s="27">
        <v>130</v>
      </c>
      <c r="X69" s="23"/>
      <c r="Y69" s="23"/>
      <c r="Z69" s="16">
        <f t="shared" si="2"/>
        <v>530</v>
      </c>
      <c r="AA69" s="16">
        <f t="shared" si="3"/>
        <v>0</v>
      </c>
      <c r="AB69" s="43" t="s">
        <v>225</v>
      </c>
    </row>
    <row r="70" spans="1:28">
      <c r="A70" s="39">
        <v>57</v>
      </c>
      <c r="B70" s="40" t="s">
        <v>147</v>
      </c>
      <c r="C70" s="23" t="s">
        <v>8</v>
      </c>
      <c r="D70" s="23"/>
      <c r="E70" s="27">
        <v>20</v>
      </c>
      <c r="F70" s="27"/>
      <c r="G70" s="29">
        <v>40</v>
      </c>
      <c r="H70" s="27"/>
      <c r="I70" s="27">
        <v>30</v>
      </c>
      <c r="J70" s="23">
        <v>150</v>
      </c>
      <c r="K70" s="27"/>
      <c r="L70" s="23">
        <v>45</v>
      </c>
      <c r="M70" s="27"/>
      <c r="N70" s="23"/>
      <c r="O70" s="32">
        <v>50</v>
      </c>
      <c r="P70" s="27">
        <v>400</v>
      </c>
      <c r="Q70" s="23">
        <v>150</v>
      </c>
      <c r="R70" s="27">
        <v>150</v>
      </c>
      <c r="S70" s="27"/>
      <c r="T70" s="27">
        <v>150</v>
      </c>
      <c r="U70" s="27"/>
      <c r="V70" s="27"/>
      <c r="W70" s="27">
        <v>272</v>
      </c>
      <c r="X70" s="23">
        <v>150</v>
      </c>
      <c r="Y70" s="23">
        <v>250</v>
      </c>
      <c r="Z70" s="16">
        <f t="shared" si="2"/>
        <v>1857</v>
      </c>
      <c r="AA70" s="16">
        <f t="shared" si="3"/>
        <v>0</v>
      </c>
      <c r="AB70" s="43" t="s">
        <v>225</v>
      </c>
    </row>
    <row r="71" spans="1:28">
      <c r="A71" s="39">
        <v>58</v>
      </c>
      <c r="B71" s="40" t="s">
        <v>150</v>
      </c>
      <c r="C71" s="23" t="s">
        <v>34</v>
      </c>
      <c r="D71" s="23"/>
      <c r="E71" s="27"/>
      <c r="F71" s="27"/>
      <c r="G71" s="29"/>
      <c r="H71" s="27"/>
      <c r="I71" s="27"/>
      <c r="J71" s="23"/>
      <c r="K71" s="27"/>
      <c r="L71" s="23"/>
      <c r="M71" s="27"/>
      <c r="N71" s="23"/>
      <c r="O71" s="32"/>
      <c r="P71" s="27"/>
      <c r="Q71" s="23"/>
      <c r="R71" s="27">
        <v>1500</v>
      </c>
      <c r="S71" s="27"/>
      <c r="T71" s="27"/>
      <c r="U71" s="27"/>
      <c r="V71" s="27"/>
      <c r="W71" s="27"/>
      <c r="X71" s="23"/>
      <c r="Y71" s="23"/>
      <c r="Z71" s="16">
        <f t="shared" si="2"/>
        <v>1500</v>
      </c>
      <c r="AA71" s="16">
        <f t="shared" si="3"/>
        <v>0</v>
      </c>
      <c r="AB71" s="43" t="s">
        <v>225</v>
      </c>
    </row>
    <row r="72" spans="1:28">
      <c r="A72" s="39">
        <v>59</v>
      </c>
      <c r="B72" s="40" t="s">
        <v>153</v>
      </c>
      <c r="C72" s="23" t="s">
        <v>8</v>
      </c>
      <c r="D72" s="23"/>
      <c r="E72" s="27"/>
      <c r="F72" s="27"/>
      <c r="G72" s="29">
        <v>50</v>
      </c>
      <c r="H72" s="27"/>
      <c r="I72" s="27">
        <v>20</v>
      </c>
      <c r="J72" s="23">
        <v>100</v>
      </c>
      <c r="K72" s="27"/>
      <c r="L72" s="23">
        <v>25</v>
      </c>
      <c r="M72" s="27"/>
      <c r="N72" s="23"/>
      <c r="O72" s="32"/>
      <c r="P72" s="27">
        <v>200</v>
      </c>
      <c r="Q72" s="23">
        <v>70</v>
      </c>
      <c r="R72" s="27"/>
      <c r="S72" s="27"/>
      <c r="T72" s="27"/>
      <c r="U72" s="27"/>
      <c r="V72" s="27"/>
      <c r="W72" s="27">
        <v>130</v>
      </c>
      <c r="X72" s="23"/>
      <c r="Y72" s="23">
        <v>60</v>
      </c>
      <c r="Z72" s="16">
        <f t="shared" si="2"/>
        <v>655</v>
      </c>
      <c r="AA72" s="16">
        <f t="shared" si="3"/>
        <v>0</v>
      </c>
      <c r="AB72" s="43" t="s">
        <v>225</v>
      </c>
    </row>
    <row r="73" spans="1:28">
      <c r="A73" s="39">
        <v>60</v>
      </c>
      <c r="B73" s="40" t="s">
        <v>156</v>
      </c>
      <c r="C73" s="23" t="s">
        <v>8</v>
      </c>
      <c r="D73" s="23"/>
      <c r="E73" s="27"/>
      <c r="F73" s="27"/>
      <c r="G73" s="29">
        <v>50</v>
      </c>
      <c r="H73" s="27"/>
      <c r="I73" s="27">
        <v>20</v>
      </c>
      <c r="J73" s="23"/>
      <c r="K73" s="27"/>
      <c r="L73" s="23"/>
      <c r="M73" s="27"/>
      <c r="N73" s="23"/>
      <c r="O73" s="32"/>
      <c r="P73" s="27"/>
      <c r="Q73" s="23"/>
      <c r="R73" s="27"/>
      <c r="S73" s="27"/>
      <c r="T73" s="27"/>
      <c r="U73" s="27"/>
      <c r="V73" s="27"/>
      <c r="W73" s="27"/>
      <c r="X73" s="23"/>
      <c r="Y73" s="23">
        <v>100</v>
      </c>
      <c r="Z73" s="16">
        <f t="shared" si="2"/>
        <v>170</v>
      </c>
      <c r="AA73" s="16">
        <f t="shared" si="3"/>
        <v>0</v>
      </c>
      <c r="AB73" s="43" t="s">
        <v>225</v>
      </c>
    </row>
    <row r="74" spans="1:28">
      <c r="A74" s="39">
        <v>61</v>
      </c>
      <c r="B74" s="40" t="s">
        <v>158</v>
      </c>
      <c r="C74" s="23" t="s">
        <v>8</v>
      </c>
      <c r="D74" s="23"/>
      <c r="E74" s="27"/>
      <c r="F74" s="27"/>
      <c r="G74" s="29">
        <v>200</v>
      </c>
      <c r="H74" s="27">
        <v>100</v>
      </c>
      <c r="I74" s="27">
        <v>10</v>
      </c>
      <c r="J74" s="23"/>
      <c r="K74" s="27">
        <v>50</v>
      </c>
      <c r="L74" s="23">
        <v>50</v>
      </c>
      <c r="M74" s="27"/>
      <c r="N74" s="23">
        <v>100</v>
      </c>
      <c r="O74" s="32"/>
      <c r="P74" s="27"/>
      <c r="Q74" s="23">
        <v>20</v>
      </c>
      <c r="R74" s="27">
        <v>100</v>
      </c>
      <c r="S74" s="27"/>
      <c r="T74" s="27"/>
      <c r="U74" s="27">
        <v>50</v>
      </c>
      <c r="V74" s="27">
        <v>50</v>
      </c>
      <c r="W74" s="27">
        <v>672</v>
      </c>
      <c r="X74" s="23">
        <v>50</v>
      </c>
      <c r="Y74" s="23">
        <v>100</v>
      </c>
      <c r="Z74" s="16">
        <f t="shared" si="2"/>
        <v>1552</v>
      </c>
      <c r="AA74" s="16">
        <f t="shared" si="3"/>
        <v>0</v>
      </c>
      <c r="AB74" s="43" t="s">
        <v>225</v>
      </c>
    </row>
    <row r="75" spans="1:28" ht="22.5">
      <c r="A75" s="39">
        <v>62</v>
      </c>
      <c r="B75" s="40" t="s">
        <v>160</v>
      </c>
      <c r="C75" s="23" t="s">
        <v>8</v>
      </c>
      <c r="D75" s="23"/>
      <c r="E75" s="27"/>
      <c r="F75" s="27"/>
      <c r="G75" s="29">
        <v>50</v>
      </c>
      <c r="H75" s="27"/>
      <c r="I75" s="27">
        <v>10</v>
      </c>
      <c r="J75" s="23">
        <v>130</v>
      </c>
      <c r="K75" s="27"/>
      <c r="L75" s="23"/>
      <c r="M75" s="27"/>
      <c r="N75" s="23"/>
      <c r="O75" s="32"/>
      <c r="P75" s="27"/>
      <c r="Q75" s="23"/>
      <c r="R75" s="27"/>
      <c r="S75" s="27"/>
      <c r="T75" s="27"/>
      <c r="U75" s="27">
        <v>100</v>
      </c>
      <c r="V75" s="27"/>
      <c r="W75" s="27"/>
      <c r="X75" s="23"/>
      <c r="Y75" s="23"/>
      <c r="Z75" s="16">
        <f t="shared" si="2"/>
        <v>290</v>
      </c>
      <c r="AA75" s="16">
        <f t="shared" si="3"/>
        <v>0</v>
      </c>
      <c r="AB75" s="43" t="s">
        <v>225</v>
      </c>
    </row>
    <row r="76" spans="1:28">
      <c r="A76" s="39">
        <v>63</v>
      </c>
      <c r="B76" s="40" t="s">
        <v>162</v>
      </c>
      <c r="C76" s="23" t="s">
        <v>8</v>
      </c>
      <c r="D76" s="23"/>
      <c r="E76" s="27"/>
      <c r="F76" s="27"/>
      <c r="G76" s="29">
        <v>70</v>
      </c>
      <c r="H76" s="27"/>
      <c r="I76" s="27"/>
      <c r="J76" s="23"/>
      <c r="K76" s="27"/>
      <c r="L76" s="23"/>
      <c r="M76" s="27"/>
      <c r="N76" s="23"/>
      <c r="O76" s="32">
        <v>60</v>
      </c>
      <c r="P76" s="27"/>
      <c r="Q76" s="23"/>
      <c r="R76" s="27">
        <v>30</v>
      </c>
      <c r="S76" s="27"/>
      <c r="T76" s="27"/>
      <c r="U76" s="27">
        <v>50</v>
      </c>
      <c r="V76" s="27"/>
      <c r="W76" s="27">
        <v>100</v>
      </c>
      <c r="X76" s="23"/>
      <c r="Y76" s="23"/>
      <c r="Z76" s="16">
        <f t="shared" si="2"/>
        <v>310</v>
      </c>
      <c r="AA76" s="16">
        <f t="shared" si="3"/>
        <v>0</v>
      </c>
      <c r="AB76" s="43" t="s">
        <v>225</v>
      </c>
    </row>
    <row r="77" spans="1:28">
      <c r="A77" s="39">
        <v>64</v>
      </c>
      <c r="B77" s="40" t="s">
        <v>165</v>
      </c>
      <c r="C77" s="23" t="s">
        <v>8</v>
      </c>
      <c r="D77" s="23"/>
      <c r="E77" s="27"/>
      <c r="F77" s="27"/>
      <c r="G77" s="29"/>
      <c r="H77" s="27"/>
      <c r="I77" s="27"/>
      <c r="J77" s="23"/>
      <c r="K77" s="27"/>
      <c r="L77" s="23"/>
      <c r="M77" s="27"/>
      <c r="N77" s="23"/>
      <c r="O77" s="32"/>
      <c r="P77" s="27"/>
      <c r="Q77" s="23"/>
      <c r="R77" s="27"/>
      <c r="S77" s="27"/>
      <c r="T77" s="27"/>
      <c r="U77" s="27"/>
      <c r="V77" s="27">
        <v>100</v>
      </c>
      <c r="W77" s="27">
        <v>250</v>
      </c>
      <c r="X77" s="23"/>
      <c r="Y77" s="23">
        <v>100</v>
      </c>
      <c r="Z77" s="16">
        <f t="shared" si="2"/>
        <v>450</v>
      </c>
      <c r="AA77" s="16">
        <f t="shared" si="3"/>
        <v>0</v>
      </c>
      <c r="AB77" s="43" t="s">
        <v>225</v>
      </c>
    </row>
    <row r="78" spans="1:28">
      <c r="A78" s="39">
        <v>65</v>
      </c>
      <c r="B78" s="40" t="s">
        <v>167</v>
      </c>
      <c r="C78" s="23" t="s">
        <v>8</v>
      </c>
      <c r="D78" s="23"/>
      <c r="E78" s="27"/>
      <c r="F78" s="27"/>
      <c r="G78" s="29">
        <v>20</v>
      </c>
      <c r="H78" s="27"/>
      <c r="I78" s="27">
        <v>1</v>
      </c>
      <c r="J78" s="23"/>
      <c r="K78" s="27">
        <v>2</v>
      </c>
      <c r="L78" s="23"/>
      <c r="M78" s="27"/>
      <c r="N78" s="23"/>
      <c r="O78" s="32"/>
      <c r="P78" s="27"/>
      <c r="Q78" s="23"/>
      <c r="R78" s="27"/>
      <c r="S78" s="27"/>
      <c r="T78" s="27"/>
      <c r="U78" s="27"/>
      <c r="V78" s="27"/>
      <c r="W78" s="27"/>
      <c r="X78" s="23"/>
      <c r="Y78" s="23">
        <v>10</v>
      </c>
      <c r="Z78" s="16">
        <f t="shared" ref="Z78:Z91" si="4">SUM(E78:Y78)</f>
        <v>33</v>
      </c>
      <c r="AA78" s="16">
        <f t="shared" ref="AA78:AA91" si="5">+D78*Z78</f>
        <v>0</v>
      </c>
      <c r="AB78" s="43" t="s">
        <v>224</v>
      </c>
    </row>
    <row r="79" spans="1:28">
      <c r="A79" s="39">
        <v>66</v>
      </c>
      <c r="B79" s="40" t="s">
        <v>169</v>
      </c>
      <c r="C79" s="23" t="s">
        <v>170</v>
      </c>
      <c r="D79" s="23"/>
      <c r="E79" s="27"/>
      <c r="F79" s="27"/>
      <c r="G79" s="29"/>
      <c r="H79" s="27"/>
      <c r="I79" s="27">
        <v>40</v>
      </c>
      <c r="J79" s="23"/>
      <c r="K79" s="27"/>
      <c r="L79" s="23"/>
      <c r="M79" s="27"/>
      <c r="N79" s="23">
        <v>20</v>
      </c>
      <c r="O79" s="32"/>
      <c r="P79" s="27"/>
      <c r="Q79" s="23"/>
      <c r="R79" s="27"/>
      <c r="S79" s="27"/>
      <c r="T79" s="27"/>
      <c r="U79" s="27"/>
      <c r="V79" s="27"/>
      <c r="W79" s="27"/>
      <c r="X79" s="23"/>
      <c r="Y79" s="23">
        <v>50</v>
      </c>
      <c r="Z79" s="16">
        <f t="shared" si="4"/>
        <v>110</v>
      </c>
      <c r="AA79" s="16">
        <f t="shared" si="5"/>
        <v>0</v>
      </c>
      <c r="AB79" s="43" t="s">
        <v>225</v>
      </c>
    </row>
    <row r="80" spans="1:28" ht="22.5">
      <c r="A80" s="39">
        <v>67</v>
      </c>
      <c r="B80" s="40" t="s">
        <v>172</v>
      </c>
      <c r="C80" s="23" t="s">
        <v>8</v>
      </c>
      <c r="D80" s="23"/>
      <c r="E80" s="27"/>
      <c r="F80" s="27"/>
      <c r="G80" s="29"/>
      <c r="H80" s="27"/>
      <c r="I80" s="27"/>
      <c r="J80" s="23"/>
      <c r="K80" s="27"/>
      <c r="L80" s="23"/>
      <c r="M80" s="27"/>
      <c r="N80" s="23">
        <v>50</v>
      </c>
      <c r="O80" s="32"/>
      <c r="P80" s="27"/>
      <c r="Q80" s="23"/>
      <c r="R80" s="27"/>
      <c r="S80" s="27"/>
      <c r="T80" s="27"/>
      <c r="U80" s="27"/>
      <c r="V80" s="27"/>
      <c r="W80" s="27"/>
      <c r="X80" s="23"/>
      <c r="Y80" s="23">
        <v>100</v>
      </c>
      <c r="Z80" s="16">
        <f t="shared" si="4"/>
        <v>150</v>
      </c>
      <c r="AA80" s="16">
        <f t="shared" si="5"/>
        <v>0</v>
      </c>
      <c r="AB80" s="43" t="s">
        <v>225</v>
      </c>
    </row>
    <row r="81" spans="1:28">
      <c r="A81" s="39">
        <v>68</v>
      </c>
      <c r="B81" s="40" t="s">
        <v>174</v>
      </c>
      <c r="C81" s="23" t="s">
        <v>8</v>
      </c>
      <c r="D81" s="23"/>
      <c r="E81" s="27">
        <v>50</v>
      </c>
      <c r="F81" s="27">
        <v>60</v>
      </c>
      <c r="G81" s="29">
        <v>50</v>
      </c>
      <c r="H81" s="27"/>
      <c r="I81" s="27">
        <v>20</v>
      </c>
      <c r="J81" s="23">
        <v>100</v>
      </c>
      <c r="K81" s="27">
        <v>60</v>
      </c>
      <c r="L81" s="23">
        <v>50</v>
      </c>
      <c r="M81" s="27"/>
      <c r="N81" s="23"/>
      <c r="O81" s="32"/>
      <c r="P81" s="27">
        <v>60</v>
      </c>
      <c r="Q81" s="23"/>
      <c r="R81" s="27">
        <v>100</v>
      </c>
      <c r="S81" s="27"/>
      <c r="T81" s="27"/>
      <c r="U81" s="27">
        <v>100</v>
      </c>
      <c r="V81" s="27"/>
      <c r="W81" s="27">
        <v>200</v>
      </c>
      <c r="X81" s="23">
        <v>30</v>
      </c>
      <c r="Y81" s="23">
        <v>100</v>
      </c>
      <c r="Z81" s="16">
        <f t="shared" si="4"/>
        <v>980</v>
      </c>
      <c r="AA81" s="16">
        <f t="shared" si="5"/>
        <v>0</v>
      </c>
      <c r="AB81" s="43" t="s">
        <v>225</v>
      </c>
    </row>
    <row r="82" spans="1:28">
      <c r="A82" s="39">
        <v>69</v>
      </c>
      <c r="B82" s="40" t="s">
        <v>176</v>
      </c>
      <c r="C82" s="23" t="s">
        <v>8</v>
      </c>
      <c r="D82" s="23"/>
      <c r="E82" s="27"/>
      <c r="F82" s="27"/>
      <c r="G82" s="29"/>
      <c r="H82" s="27"/>
      <c r="I82" s="27">
        <v>50</v>
      </c>
      <c r="J82" s="23"/>
      <c r="K82" s="27">
        <v>100</v>
      </c>
      <c r="L82" s="23"/>
      <c r="M82" s="27"/>
      <c r="N82" s="23"/>
      <c r="O82" s="32"/>
      <c r="P82" s="27"/>
      <c r="Q82" s="23"/>
      <c r="R82" s="27">
        <v>100</v>
      </c>
      <c r="S82" s="27"/>
      <c r="T82" s="27"/>
      <c r="U82" s="27">
        <v>50</v>
      </c>
      <c r="V82" s="27">
        <v>150</v>
      </c>
      <c r="W82" s="27"/>
      <c r="X82" s="23"/>
      <c r="Y82" s="23"/>
      <c r="Z82" s="16">
        <f t="shared" si="4"/>
        <v>450</v>
      </c>
      <c r="AA82" s="16">
        <f t="shared" si="5"/>
        <v>0</v>
      </c>
      <c r="AB82" s="43" t="s">
        <v>225</v>
      </c>
    </row>
    <row r="83" spans="1:28">
      <c r="A83" s="39">
        <v>70</v>
      </c>
      <c r="B83" s="40" t="s">
        <v>178</v>
      </c>
      <c r="C83" s="23" t="s">
        <v>8</v>
      </c>
      <c r="D83" s="23"/>
      <c r="E83" s="27"/>
      <c r="F83" s="27"/>
      <c r="G83" s="29"/>
      <c r="H83" s="27"/>
      <c r="I83" s="27"/>
      <c r="J83" s="23"/>
      <c r="K83" s="27"/>
      <c r="L83" s="23"/>
      <c r="M83" s="27"/>
      <c r="N83" s="23">
        <v>0.5</v>
      </c>
      <c r="O83" s="32"/>
      <c r="P83" s="27"/>
      <c r="Q83" s="23">
        <v>0.5</v>
      </c>
      <c r="R83" s="27"/>
      <c r="S83" s="27"/>
      <c r="T83" s="27"/>
      <c r="U83" s="27"/>
      <c r="V83" s="35"/>
      <c r="W83" s="27"/>
      <c r="X83" s="23"/>
      <c r="Y83" s="23">
        <v>2</v>
      </c>
      <c r="Z83" s="16">
        <f t="shared" si="4"/>
        <v>3</v>
      </c>
      <c r="AA83" s="16">
        <f t="shared" si="5"/>
        <v>0</v>
      </c>
      <c r="AB83" s="43" t="s">
        <v>225</v>
      </c>
    </row>
    <row r="84" spans="1:28">
      <c r="A84" s="39">
        <v>71</v>
      </c>
      <c r="B84" s="40" t="s">
        <v>180</v>
      </c>
      <c r="C84" s="23" t="s">
        <v>8</v>
      </c>
      <c r="D84" s="23"/>
      <c r="E84" s="27"/>
      <c r="F84" s="27"/>
      <c r="G84" s="29"/>
      <c r="H84" s="27"/>
      <c r="I84" s="27">
        <v>10</v>
      </c>
      <c r="J84" s="23"/>
      <c r="K84" s="27"/>
      <c r="L84" s="23"/>
      <c r="M84" s="27"/>
      <c r="N84" s="23"/>
      <c r="O84" s="32">
        <v>100</v>
      </c>
      <c r="P84" s="27"/>
      <c r="Q84" s="23"/>
      <c r="R84" s="27"/>
      <c r="S84" s="27"/>
      <c r="T84" s="27"/>
      <c r="U84" s="27"/>
      <c r="V84" s="27"/>
      <c r="W84" s="27"/>
      <c r="X84" s="23"/>
      <c r="Y84" s="23"/>
      <c r="Z84" s="16">
        <f t="shared" si="4"/>
        <v>110</v>
      </c>
      <c r="AA84" s="16">
        <f t="shared" si="5"/>
        <v>0</v>
      </c>
      <c r="AB84" s="43" t="s">
        <v>225</v>
      </c>
    </row>
    <row r="85" spans="1:28">
      <c r="A85" s="39">
        <v>72</v>
      </c>
      <c r="B85" s="40" t="s">
        <v>182</v>
      </c>
      <c r="C85" s="23" t="s">
        <v>8</v>
      </c>
      <c r="D85" s="23"/>
      <c r="E85" s="27">
        <v>100</v>
      </c>
      <c r="F85" s="27"/>
      <c r="G85" s="29">
        <v>400</v>
      </c>
      <c r="H85" s="27"/>
      <c r="I85" s="27">
        <v>190</v>
      </c>
      <c r="J85" s="23">
        <v>700</v>
      </c>
      <c r="K85" s="27"/>
      <c r="L85" s="23"/>
      <c r="M85" s="27"/>
      <c r="N85" s="23"/>
      <c r="O85" s="32"/>
      <c r="P85" s="27"/>
      <c r="Q85" s="23">
        <v>500</v>
      </c>
      <c r="R85" s="27"/>
      <c r="S85" s="27">
        <v>100</v>
      </c>
      <c r="T85" s="27"/>
      <c r="U85" s="27">
        <v>100</v>
      </c>
      <c r="V85" s="27"/>
      <c r="W85" s="27">
        <v>1952</v>
      </c>
      <c r="X85" s="23"/>
      <c r="Y85" s="23">
        <v>120</v>
      </c>
      <c r="Z85" s="16">
        <f t="shared" si="4"/>
        <v>4162</v>
      </c>
      <c r="AA85" s="16">
        <f t="shared" si="5"/>
        <v>0</v>
      </c>
      <c r="AB85" s="43" t="s">
        <v>225</v>
      </c>
    </row>
    <row r="86" spans="1:28" ht="22.5">
      <c r="A86" s="39">
        <v>73</v>
      </c>
      <c r="B86" s="40" t="s">
        <v>185</v>
      </c>
      <c r="C86" s="23" t="s">
        <v>8</v>
      </c>
      <c r="D86" s="23"/>
      <c r="E86" s="27"/>
      <c r="F86" s="27"/>
      <c r="G86" s="29"/>
      <c r="H86" s="27"/>
      <c r="I86" s="27">
        <v>10</v>
      </c>
      <c r="J86" s="23"/>
      <c r="K86" s="27">
        <v>10</v>
      </c>
      <c r="L86" s="23"/>
      <c r="M86" s="27"/>
      <c r="N86" s="23"/>
      <c r="O86" s="32"/>
      <c r="P86" s="27"/>
      <c r="Q86" s="23"/>
      <c r="R86" s="27"/>
      <c r="S86" s="27"/>
      <c r="T86" s="27"/>
      <c r="U86" s="27"/>
      <c r="V86" s="27">
        <v>30</v>
      </c>
      <c r="W86" s="27"/>
      <c r="X86" s="23"/>
      <c r="Y86" s="23">
        <v>100</v>
      </c>
      <c r="Z86" s="16">
        <f t="shared" si="4"/>
        <v>150</v>
      </c>
      <c r="AA86" s="16">
        <f t="shared" si="5"/>
        <v>0</v>
      </c>
      <c r="AB86" s="43" t="s">
        <v>225</v>
      </c>
    </row>
    <row r="87" spans="1:28" ht="22.5">
      <c r="A87" s="39">
        <v>74</v>
      </c>
      <c r="B87" s="40" t="s">
        <v>188</v>
      </c>
      <c r="C87" s="23" t="s">
        <v>8</v>
      </c>
      <c r="D87" s="23"/>
      <c r="E87" s="27"/>
      <c r="F87" s="27"/>
      <c r="G87" s="29">
        <v>50</v>
      </c>
      <c r="H87" s="27">
        <v>30</v>
      </c>
      <c r="I87" s="27">
        <v>10</v>
      </c>
      <c r="J87" s="23"/>
      <c r="K87" s="27"/>
      <c r="L87" s="23">
        <v>15</v>
      </c>
      <c r="M87" s="27"/>
      <c r="N87" s="23"/>
      <c r="O87" s="32"/>
      <c r="P87" s="27">
        <v>20</v>
      </c>
      <c r="Q87" s="23">
        <v>30</v>
      </c>
      <c r="R87" s="27"/>
      <c r="S87" s="27"/>
      <c r="T87" s="27">
        <v>50</v>
      </c>
      <c r="U87" s="27"/>
      <c r="V87" s="27"/>
      <c r="W87" s="27">
        <v>128</v>
      </c>
      <c r="X87" s="23">
        <v>20</v>
      </c>
      <c r="Y87" s="23">
        <v>50</v>
      </c>
      <c r="Z87" s="16">
        <f t="shared" si="4"/>
        <v>403</v>
      </c>
      <c r="AA87" s="16">
        <f t="shared" si="5"/>
        <v>0</v>
      </c>
      <c r="AB87" s="43" t="s">
        <v>225</v>
      </c>
    </row>
    <row r="88" spans="1:28" ht="13.5" customHeight="1">
      <c r="A88" s="39">
        <v>75</v>
      </c>
      <c r="B88" s="40" t="s">
        <v>190</v>
      </c>
      <c r="C88" s="23" t="s">
        <v>8</v>
      </c>
      <c r="D88" s="23"/>
      <c r="E88" s="27"/>
      <c r="F88" s="27"/>
      <c r="G88" s="29">
        <v>50</v>
      </c>
      <c r="H88" s="27">
        <v>300</v>
      </c>
      <c r="I88" s="27">
        <v>30</v>
      </c>
      <c r="J88" s="23"/>
      <c r="K88" s="27"/>
      <c r="L88" s="23"/>
      <c r="M88" s="27"/>
      <c r="N88" s="31"/>
      <c r="O88" s="32"/>
      <c r="P88" s="27">
        <v>100</v>
      </c>
      <c r="Q88" s="23">
        <v>60</v>
      </c>
      <c r="R88" s="27">
        <v>80</v>
      </c>
      <c r="S88" s="27">
        <v>50</v>
      </c>
      <c r="T88" s="27"/>
      <c r="U88" s="27">
        <v>50</v>
      </c>
      <c r="V88" s="27"/>
      <c r="W88" s="27">
        <v>544</v>
      </c>
      <c r="X88" s="23">
        <v>150</v>
      </c>
      <c r="Y88" s="23">
        <v>50</v>
      </c>
      <c r="Z88" s="16">
        <f t="shared" si="4"/>
        <v>1464</v>
      </c>
      <c r="AA88" s="16">
        <f t="shared" si="5"/>
        <v>0</v>
      </c>
      <c r="AB88" s="43" t="s">
        <v>225</v>
      </c>
    </row>
    <row r="89" spans="1:28" ht="23.25" customHeight="1">
      <c r="A89" s="39">
        <v>76</v>
      </c>
      <c r="B89" s="40" t="s">
        <v>192</v>
      </c>
      <c r="C89" s="23" t="s">
        <v>8</v>
      </c>
      <c r="D89" s="23"/>
      <c r="E89" s="27">
        <v>40</v>
      </c>
      <c r="F89" s="27">
        <v>100</v>
      </c>
      <c r="G89" s="29">
        <v>50</v>
      </c>
      <c r="H89" s="27">
        <v>200</v>
      </c>
      <c r="I89" s="27">
        <v>50</v>
      </c>
      <c r="J89" s="23">
        <v>400</v>
      </c>
      <c r="K89" s="27">
        <v>50</v>
      </c>
      <c r="L89" s="23">
        <v>100</v>
      </c>
      <c r="M89" s="27"/>
      <c r="N89" s="23">
        <v>100</v>
      </c>
      <c r="O89" s="32">
        <v>100</v>
      </c>
      <c r="P89" s="27">
        <v>500</v>
      </c>
      <c r="Q89" s="23">
        <v>100</v>
      </c>
      <c r="R89" s="27">
        <v>200</v>
      </c>
      <c r="S89" s="27"/>
      <c r="T89" s="27">
        <v>200</v>
      </c>
      <c r="U89" s="27">
        <v>40</v>
      </c>
      <c r="V89" s="27"/>
      <c r="W89" s="27"/>
      <c r="X89" s="23"/>
      <c r="Y89" s="23"/>
      <c r="Z89" s="16">
        <f t="shared" si="4"/>
        <v>2230</v>
      </c>
      <c r="AA89" s="16">
        <f t="shared" si="5"/>
        <v>0</v>
      </c>
      <c r="AB89" s="43" t="s">
        <v>225</v>
      </c>
    </row>
    <row r="90" spans="1:28" ht="27.75" customHeight="1">
      <c r="A90" s="39">
        <v>77</v>
      </c>
      <c r="B90" s="40" t="s">
        <v>192</v>
      </c>
      <c r="C90" s="23" t="s">
        <v>8</v>
      </c>
      <c r="D90" s="23"/>
      <c r="E90" s="27"/>
      <c r="F90" s="27"/>
      <c r="G90" s="29">
        <v>30</v>
      </c>
      <c r="H90" s="27"/>
      <c r="I90" s="27">
        <v>20</v>
      </c>
      <c r="J90" s="23"/>
      <c r="K90" s="27"/>
      <c r="L90" s="23"/>
      <c r="M90" s="27"/>
      <c r="N90" s="23">
        <v>200</v>
      </c>
      <c r="O90" s="32">
        <v>300</v>
      </c>
      <c r="P90" s="27"/>
      <c r="Q90" s="23"/>
      <c r="R90" s="27">
        <v>80</v>
      </c>
      <c r="S90" s="27"/>
      <c r="T90" s="27"/>
      <c r="U90" s="27"/>
      <c r="V90" s="27"/>
      <c r="W90" s="27"/>
      <c r="X90" s="23"/>
      <c r="Y90" s="23"/>
      <c r="Z90" s="16">
        <f t="shared" si="4"/>
        <v>630</v>
      </c>
      <c r="AA90" s="16">
        <f t="shared" si="5"/>
        <v>0</v>
      </c>
      <c r="AB90" s="43" t="s">
        <v>225</v>
      </c>
    </row>
    <row r="91" spans="1:28" ht="24.75" customHeight="1">
      <c r="A91" s="39">
        <v>78</v>
      </c>
      <c r="B91" s="40" t="s">
        <v>192</v>
      </c>
      <c r="C91" s="23" t="s">
        <v>8</v>
      </c>
      <c r="D91" s="23"/>
      <c r="E91" s="27">
        <v>30</v>
      </c>
      <c r="F91" s="27"/>
      <c r="G91" s="29"/>
      <c r="H91" s="27"/>
      <c r="I91" s="27">
        <v>30</v>
      </c>
      <c r="J91" s="23"/>
      <c r="K91" s="27"/>
      <c r="L91" s="23"/>
      <c r="M91" s="27"/>
      <c r="N91" s="23">
        <v>300</v>
      </c>
      <c r="O91" s="32">
        <v>500</v>
      </c>
      <c r="P91" s="27">
        <v>500</v>
      </c>
      <c r="Q91" s="23"/>
      <c r="R91" s="27"/>
      <c r="S91" s="27"/>
      <c r="T91" s="27"/>
      <c r="U91" s="27"/>
      <c r="V91" s="27"/>
      <c r="W91" s="27"/>
      <c r="X91" s="23"/>
      <c r="Y91" s="23"/>
      <c r="Z91" s="16">
        <f t="shared" si="4"/>
        <v>1360</v>
      </c>
      <c r="AA91" s="16">
        <f t="shared" si="5"/>
        <v>0</v>
      </c>
      <c r="AB91" s="43" t="s">
        <v>225</v>
      </c>
    </row>
    <row r="92" spans="1:28">
      <c r="A92" s="73" t="s">
        <v>223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/>
      <c r="AA92" s="51">
        <f>SUM(AA14:AA91)</f>
        <v>0</v>
      </c>
      <c r="AB92" s="48"/>
    </row>
    <row r="93" spans="1:28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50"/>
      <c r="AB93" s="50"/>
    </row>
    <row r="94" spans="1:28" ht="19.5" customHeight="1">
      <c r="A94" s="49"/>
      <c r="B94" s="49"/>
      <c r="C94" s="57" t="s">
        <v>239</v>
      </c>
      <c r="D94" s="57"/>
      <c r="E94" s="57"/>
      <c r="F94" s="57"/>
      <c r="G94" s="57"/>
      <c r="H94" s="49"/>
      <c r="I94" s="49"/>
      <c r="J94" s="49"/>
      <c r="K94" s="49"/>
      <c r="L94" s="49"/>
      <c r="M94" s="57" t="s">
        <v>240</v>
      </c>
      <c r="N94" s="57"/>
      <c r="O94" s="57"/>
      <c r="P94" s="57"/>
      <c r="Q94" s="57"/>
      <c r="R94" s="57"/>
      <c r="S94" s="57"/>
      <c r="T94" s="57"/>
      <c r="U94" s="57"/>
      <c r="V94" s="49"/>
      <c r="W94" s="49"/>
      <c r="X94" s="49"/>
      <c r="Y94" s="49"/>
      <c r="Z94" s="49"/>
      <c r="AA94" s="50"/>
      <c r="AB94" s="50"/>
    </row>
    <row r="95" spans="1:28" ht="11.25" customHeight="1">
      <c r="B95" s="41"/>
      <c r="C95" s="57"/>
      <c r="D95" s="57"/>
      <c r="E95" s="57"/>
      <c r="F95" s="57"/>
      <c r="G95" s="57"/>
      <c r="M95" s="57"/>
      <c r="N95" s="57"/>
      <c r="O95" s="57"/>
      <c r="P95" s="57"/>
      <c r="Q95" s="57"/>
      <c r="R95" s="57"/>
      <c r="S95" s="57"/>
      <c r="T95" s="57"/>
      <c r="U95" s="57"/>
    </row>
    <row r="96" spans="1:28" ht="11.25" customHeight="1">
      <c r="B96" s="41"/>
      <c r="C96" s="57"/>
      <c r="D96" s="57"/>
      <c r="E96" s="57"/>
      <c r="F96" s="57"/>
      <c r="G96" s="57"/>
      <c r="M96" s="57"/>
      <c r="N96" s="57"/>
      <c r="O96" s="57"/>
      <c r="P96" s="57"/>
      <c r="Q96" s="57"/>
      <c r="R96" s="57"/>
      <c r="S96" s="57"/>
      <c r="T96" s="57"/>
      <c r="U96" s="57"/>
    </row>
    <row r="97" spans="3:21" ht="11.25" customHeight="1">
      <c r="C97" s="57"/>
      <c r="D97" s="57"/>
      <c r="E97" s="57"/>
      <c r="F97" s="57"/>
      <c r="G97" s="57"/>
      <c r="M97" s="57"/>
      <c r="N97" s="57"/>
      <c r="O97" s="57"/>
      <c r="P97" s="57"/>
      <c r="Q97" s="57"/>
      <c r="R97" s="57"/>
      <c r="S97" s="57"/>
      <c r="T97" s="57"/>
      <c r="U97" s="57"/>
    </row>
    <row r="98" spans="3:21" ht="11.25" customHeight="1">
      <c r="C98" s="57"/>
      <c r="D98" s="57"/>
      <c r="E98" s="57"/>
      <c r="F98" s="57"/>
      <c r="G98" s="57"/>
      <c r="M98" s="57"/>
      <c r="N98" s="57"/>
      <c r="O98" s="57"/>
      <c r="P98" s="57"/>
      <c r="Q98" s="57"/>
      <c r="R98" s="57"/>
      <c r="S98" s="57"/>
      <c r="T98" s="57"/>
      <c r="U98" s="57"/>
    </row>
    <row r="99" spans="3:21" ht="11.25" customHeight="1">
      <c r="C99" s="57"/>
      <c r="D99" s="57"/>
      <c r="E99" s="57"/>
      <c r="F99" s="57"/>
      <c r="G99" s="57"/>
      <c r="M99" s="57"/>
      <c r="N99" s="57"/>
      <c r="O99" s="57"/>
      <c r="P99" s="57"/>
      <c r="Q99" s="57"/>
      <c r="R99" s="57"/>
      <c r="S99" s="57"/>
      <c r="T99" s="57"/>
      <c r="U99" s="57"/>
    </row>
    <row r="100" spans="3:21">
      <c r="M100" s="57"/>
      <c r="N100" s="57"/>
      <c r="O100" s="57"/>
      <c r="P100" s="57"/>
      <c r="Q100" s="57"/>
      <c r="R100" s="57"/>
      <c r="S100" s="57"/>
      <c r="T100" s="57"/>
      <c r="U100" s="57"/>
    </row>
  </sheetData>
  <mergeCells count="35">
    <mergeCell ref="U2:V4"/>
    <mergeCell ref="X3:AB3"/>
    <mergeCell ref="W4:AB4"/>
    <mergeCell ref="A92:Z92"/>
    <mergeCell ref="L12:L13"/>
    <mergeCell ref="M12:M13"/>
    <mergeCell ref="N12:N13"/>
    <mergeCell ref="O12:O13"/>
    <mergeCell ref="V12:V13"/>
    <mergeCell ref="W12:W13"/>
    <mergeCell ref="X12:X13"/>
    <mergeCell ref="Y12:Y13"/>
    <mergeCell ref="P12:P13"/>
    <mergeCell ref="Q12:Q13"/>
    <mergeCell ref="R12:R13"/>
    <mergeCell ref="S12:S13"/>
    <mergeCell ref="H9:U9"/>
    <mergeCell ref="A12:A13"/>
    <mergeCell ref="B12:B13"/>
    <mergeCell ref="C12:C13"/>
    <mergeCell ref="A11:AB11"/>
    <mergeCell ref="C94:G99"/>
    <mergeCell ref="M94:U100"/>
    <mergeCell ref="AB12:AB13"/>
    <mergeCell ref="Z12:AA12"/>
    <mergeCell ref="E12:E13"/>
    <mergeCell ref="D12:D13"/>
    <mergeCell ref="F12:F13"/>
    <mergeCell ref="G12:G13"/>
    <mergeCell ref="H12:H13"/>
    <mergeCell ref="I12:I13"/>
    <mergeCell ref="J12:J13"/>
    <mergeCell ref="K12:K13"/>
    <mergeCell ref="U12:U13"/>
    <mergeCell ref="T12:T13"/>
  </mergeCells>
  <pageMargins left="0.2" right="0.2" top="0.2" bottom="0.2" header="0.2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Տեխ. բնութագիր</vt:lpstr>
      <vt:lpstr>Գնման ժամանակացույց (նոր)</vt:lpstr>
      <vt:lpstr>'Գնման ժամանակացույց (նոր)'!Print_Area</vt:lpstr>
      <vt:lpstr>'Տեխ. բնութագիր'!Print_Area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miqayel.zalinyan</cp:lastModifiedBy>
  <cp:lastPrinted>2014-06-05T06:09:09Z</cp:lastPrinted>
  <dcterms:created xsi:type="dcterms:W3CDTF">2013-12-06T12:20:09Z</dcterms:created>
  <dcterms:modified xsi:type="dcterms:W3CDTF">2014-06-09T11:29:01Z</dcterms:modified>
</cp:coreProperties>
</file>